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168855 diversion of 400kV SC Indore- Asoj Ckt-1/Doc for Upload/03-Vol -III/"/>
    </mc:Choice>
  </mc:AlternateContent>
  <xr:revisionPtr revIDLastSave="233" documentId="13_ncr:1_{6C839686-5E88-497B-A12C-9FB6C974E0B8}" xr6:coauthVersionLast="47" xr6:coauthVersionMax="47" xr10:uidLastSave="{ABF5FD2E-BD6A-46B2-9F15-C8CAE0079A85}"/>
  <workbookProtection workbookAlgorithmName="SHA-512" workbookHashValue="MbTA9EEKqK3zlP6uHvzUOwHV3r4EJ7sUl/oqaxFxzjlS3AlJabepSoCiSzO7N9iDVK/riLrx0QcJNikBA48OWQ==" workbookSaltValue="MyrIfaXiWKxQ4A+YAR66AQ==" workbookSpinCount="100000" lockStructure="1"/>
  <bookViews>
    <workbookView xWindow="-120" yWindow="-120" windowWidth="29040" windowHeight="15720" tabRatio="761" firstSheet="3" activeTab="1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14-IP'!$A$1:$I$225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(QR)'!$A$1:$H$21</definedName>
    <definedName name="_xlnm.Print_Area" localSheetId="4">'Attach-3 (QR)_old'!$A$1:$J$407</definedName>
    <definedName name="_xlnm.Print_Area" localSheetId="17">'Attachment 12 '!$A$1:$E$129</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(QR)'!$A$1:$H$21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(QR)'!$A$1:$H$21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(QR)'!#REF!,'Attach-3 (QR)'!#REF!,'Attach-3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'!$A$1:$E$99</definedName>
    <definedName name="Z_10C5F276_B641_4058_B015_CD9DBF21498B_.wvu.Rows" localSheetId="17" hidden="1">'Attachment 12 '!$20:$66,'Attachment 12 '!$75:$76,'Attachment 12 '!#REF!,'Attachment 12 '!#REF!,'Attachment 12 '!#REF!,'Attachment 12 '!#REF!,'Attachment 12 '!#REF!,'Attachment 12 '!$98:$98,'Attachment 12 '!#REF!,'Attachment 12 '!#REF!,'Attachment 12 '!$101:$188</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(QR)'!$A$1:$H$21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(QR)'!$A$1:$H$21</definedName>
    <definedName name="Z_176A4F7E_17B2_43CD_BA12_35A58E9B73EF_.wvu.Rows" localSheetId="6" hidden="1">'Attach-3 (QR)'!#REF!,'Attach-3 (QR)'!#REF!,'Attach-3 (QR)'!#REF!,'Attach-3 (QR)'!#REF!,'Attach-3 (QR)'!#REF!,'Attach-3 (QR)'!#REF!,'Attach-3 (QR)'!#REF!,'Attach-3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'!$B$1:$F$99</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(QR)'!$A$1:$H$21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(QR)'!$A$1:$H$21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'!$B$1:$F$99</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(QR)'!$A$1:$H$21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(QR)'!#REF!,'Attach-3 (QR)'!#REF!,'Attach-3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(QR)'!$A$1:$H$21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(QR)'!#REF!,'Attach-3 (QR)'!#REF!,'Attach-3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(QR)'!$A$1:$H$21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(QR)'!$A$1:$H$21</definedName>
    <definedName name="Z_28F8E3EE_9674_48D3_AA88_E28CD7FD8EC7_.wvu.PrintArea" localSheetId="4" hidden="1">'Attach-3 (QR)_old'!$A$1:$J$407</definedName>
    <definedName name="Z_28F8E3EE_9674_48D3_AA88_E28CD7FD8EC7_.wvu.PrintArea" localSheetId="17" hidden="1">'Attachment 12 '!$A$1:$E$104</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(QR)'!#REF!,'Attach-3 (QR)'!#REF!,'Attach-3 (QR)'!#REF!,'Attach-3 (QR)'!#REF!,'Attach-3 (QR)'!#REF!,'Attach-3 (QR)'!#REF!</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'!$16:$100</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(QR)'!$A$1:$H$21</definedName>
    <definedName name="Z_308F00E9_5A71_4486_BCFD_DF8513C1906D_.wvu.PrintArea" localSheetId="4" hidden="1">'Attach-3 (QR)_old'!$A$1:$H$407</definedName>
    <definedName name="Z_308F00E9_5A71_4486_BCFD_DF8513C1906D_.wvu.PrintArea" localSheetId="17" hidden="1">'Attachment 12 '!$A$1:$E$99</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'!$17:$44,'Attachment 12 '!#REF!,'Attachment 12 '!$45:$45,'Attachment 12 '!$62:$62,'Attachment 12 '!#REF!,'Attachment 12 '!#REF!,'Attachment 12 '!#REF!,'Attachment 12 '!#REF!,'Attachment 12 '!#REF!,'Attachment 12 '!$101:$188</definedName>
    <definedName name="Z_30E57F47_2338_458C_930A_44F048960490_.wvu.Cols" localSheetId="17" hidden="1">'Attachment 12 '!$F:$F,'Attachment 12 '!$H:$H</definedName>
    <definedName name="Z_30E57F47_2338_458C_930A_44F048960490_.wvu.PrintArea" localSheetId="17" hidden="1">'Attachment 12 '!$A$1:$E$99</definedName>
    <definedName name="Z_30E57F47_2338_458C_930A_44F048960490_.wvu.Rows" localSheetId="17" hidden="1">'Attachment 12 '!$20:$46,'Attachment 12 '!$59:$60,'Attachment 12 '!$62:$62,'Attachment 12 '!$75:$76,'Attachment 12 '!#REF!,'Attachment 12 '!#REF!,'Attachment 12 '!#REF!,'Attachment 12 '!#REF!,'Attachment 12 '!#REF!,'Attachment 12 '!#REF!,'Attachment 12 '!$98:$98,'Attachment 12 '!#REF!,'Attachment 12 '!#REF!,'Attachment 12 '!$101:$188</definedName>
    <definedName name="Z_310C668A_8F32_46E5_8798_717B86834286_.wvu.Cols" localSheetId="17" hidden="1">'Attachment 12 '!$H:$H</definedName>
    <definedName name="Z_310C668A_8F32_46E5_8798_717B86834286_.wvu.PrintArea" localSheetId="17" hidden="1">'Attachment 12 '!$A$1:$E$99</definedName>
    <definedName name="Z_310C668A_8F32_46E5_8798_717B86834286_.wvu.Rows" localSheetId="17" hidden="1">'Attachment 12 '!$23:$44,'Attachment 12 '!#REF!,'Attachment 12 '!#REF!,'Attachment 12 '!#REF!,'Attachment 12 '!$101:$188</definedName>
    <definedName name="Z_31A1CC6A_1004_4633_8B9A_2D65E7FE8030_.wvu.Cols" localSheetId="17" hidden="1">'Attachment 12 '!$F:$H</definedName>
    <definedName name="Z_31A1CC6A_1004_4633_8B9A_2D65E7FE8030_.wvu.PrintArea" localSheetId="17" hidden="1">'Attachment 12 '!$A$1:$E$104</definedName>
    <definedName name="Z_31A1CC6A_1004_4633_8B9A_2D65E7FE8030_.wvu.Rows" localSheetId="17" hidden="1">'Attachment 12 '!$4:$4,'Attachment 12 '!$16:$100</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(QR)'!$A$1:$H$21</definedName>
    <definedName name="Z_3365131F_6BE7_432A_859B_F41B794BB9E6_.wvu.PrintArea" localSheetId="4" hidden="1">'Attach-3 (QR)_old'!$A$1:$H$407</definedName>
    <definedName name="Z_3365131F_6BE7_432A_859B_F41B794BB9E6_.wvu.PrintArea" localSheetId="17" hidden="1">'Attachment 12 '!$A$1:$E$99</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'!$20:$87,'Attachment 12 '!#REF!,'Attachment 12 '!#REF!,'Attachment 12 '!#REF!,'Attachment 12 '!$98:$98,'Attachment 12 '!#REF!,'Attachment 12 '!#REF!,'Attachment 12 '!$101:$188</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'!$A$1:$E$104</definedName>
    <definedName name="Z_3504F076_B7C4_40B5_A6C9_D4E955A42D5E_.wvu.Rows" localSheetId="17" hidden="1">'Attachment 12 '!$4:$4,'Attachment 12 '!$16:$100</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'!$A$1:$E$99</definedName>
    <definedName name="Z_42E95D05_5FE4_4BDE_99D8_8A5175191762_.wvu.Rows" localSheetId="17" hidden="1">'Attachment 12 '!$17:$98,'Attachment 12 '!#REF!,'Attachment 12 '!#REF!,'Attachment 12 '!$101:$188</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(QR)'!$A$1:$H$21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'!$A$1:$E$104</definedName>
    <definedName name="Z_509201B0_5BEA_48DD_9443_5CCBB0886CC0_.wvu.Rows" localSheetId="17" hidden="1">'Attachment 12 '!$4:$4,'Attachment 12 '!$16:$100</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(QR)'!$A$1:$H$21</definedName>
    <definedName name="Z_542FB945_3A86_4033_AD40_00AF24CF3803_.wvu.PrintArea" localSheetId="4" hidden="1">'Attach-3 (QR)_old'!$A$1:$J$407</definedName>
    <definedName name="Z_542FB945_3A86_4033_AD40_00AF24CF3803_.wvu.PrintArea" localSheetId="17" hidden="1">'Attachment 12 '!$A$1:$E$104</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(QR)'!#REF!,'Attach-3 (QR)'!#REF!,'Attach-3 (QR)'!#REF!,'Attach-3 (QR)'!#REF!,'Attach-3 (QR)'!#REF!,'Attach-3 (QR)'!#REF!</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'!$16:$100</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(QR)'!$A$1:$H$21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(QR)'!#REF!,'Attach-3 (QR)'!#REF!,'Attach-3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'!$A$1:$E$99</definedName>
    <definedName name="Z_564AA8DD_E850_4E6F_BA1D_8F79D1361145_.wvu.Rows" localSheetId="17" hidden="1">'Attachment 12 '!$18:$45,'Attachment 12 '!$47:$62,'Attachment 12 '!#REF!,'Attachment 12 '!#REF!,'Attachment 12 '!$98:$98,'Attachment 12 '!#REF!,'Attachment 12 '!#REF!,'Attachment 12 '!$101:$188</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(QR)'!$A$1:$H$21</definedName>
    <definedName name="Z_57EC2AB3_459C_475C_AFE6_EBB6882FA67E_.wvu.PrintArea" localSheetId="4" hidden="1">'Attach-3 (QR)_old'!$A$1:$H$407</definedName>
    <definedName name="Z_57EC2AB3_459C_475C_AFE6_EBB6882FA67E_.wvu.PrintArea" localSheetId="17" hidden="1">'Attachment 12 '!$A$1:$F$99</definedName>
    <definedName name="Z_57EC2AB3_459C_475C_AFE6_EBB6882FA67E_.wvu.Rows" localSheetId="17" hidden="1">'Attachment 12 '!$4:$4,'Attachment 12 '!#REF!,'Attachment 12 '!$101:$188</definedName>
    <definedName name="Z_5802F788_6BC6_4DD2_9B34_FB4B8F376754_.wvu.Cols" localSheetId="6" hidden="1">'Attach-3 (QR)'!#REF!</definedName>
    <definedName name="Z_5802F788_6BC6_4DD2_9B34_FB4B8F376754_.wvu.PrintArea" localSheetId="6" hidden="1">'Attach-3 (QR)'!$A$1:$H$21</definedName>
    <definedName name="Z_5802F788_6BC6_4DD2_9B34_FB4B8F376754_.wvu.Rows" localSheetId="6" hidden="1">'Attach-3 (QR)'!#REF!,'Attach-3 (QR)'!#REF!,'Attach-3 (QR)'!#REF!,'Attach-3 (QR)'!#REF!,'Attach-3 (QR)'!#REF!,'Attach-3 (QR)'!#REF!,'Attach-3 (QR)'!#REF!,'Attach-3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(QR)'!$A$1:$H$21</definedName>
    <definedName name="Z_582CF44B_0703_4CA2_AB84_00685031CD39_.wvu.PrintArea" localSheetId="4" hidden="1">'Attach-3 (QR)_old'!$A$1:$H$407</definedName>
    <definedName name="Z_582CF44B_0703_4CA2_AB84_00685031CD39_.wvu.PrintArea" localSheetId="17" hidden="1">'Attachment 12 '!$A$1:$E$99</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'!$17:$44,'Attachment 12 '!#REF!,'Attachment 12 '!$45:$45,'Attachment 12 '!$62:$62,'Attachment 12 '!#REF!,'Attachment 12 '!#REF!,'Attachment 12 '!#REF!,'Attachment 12 '!#REF!,'Attachment 12 '!#REF!,'Attachment 12 '!#REF!,'Attachment 12 '!$101:$188</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(QR)'!$A$1:$H$21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(QR)'!#REF!,'Attach-3 (QR)'!#REF!,'Attach-3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(QR)'!$A$1:$H$21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(QR)'!#REF!,'Attach-3 (QR)'!#REF!,'Attach-3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'!$A$1:$E$104</definedName>
    <definedName name="Z_6AB2DF82_E90A_4CF8_B22E_5D001DAE6667_.wvu.Rows" localSheetId="17" hidden="1">'Attachment 12 '!$4:$4,'Attachment 12 '!$20:$30,'Attachment 12 '!$52:$59,'Attachment 12 '!$83:$87</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(QR)'!$A$1:$H$21</definedName>
    <definedName name="Z_6B2C1320_5106_401D_86E8_03FFC7419150_.wvu.PrintArea" localSheetId="4" hidden="1">'Attach-3 (QR)_old'!$A$1:$H$407</definedName>
    <definedName name="Z_6B2C1320_5106_401D_86E8_03FFC7419150_.wvu.PrintArea" localSheetId="17" hidden="1">'Attachment 12 '!$A$1:$E$99</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'!$23:$44,'Attachment 12 '!#REF!,'Attachment 12 '!#REF!,'Attachment 12 '!#REF!,'Attachment 12 '!$101:$188</definedName>
    <definedName name="Z_6DC6C963_9F04_44DD_BC90_C1641F014E55_.wvu.Cols" localSheetId="6" hidden="1">'Attach-3 (QR)'!#REF!</definedName>
    <definedName name="Z_6DC6C963_9F04_44DD_BC90_C1641F014E55_.wvu.PrintArea" localSheetId="6" hidden="1">'Attach-3 (QR)'!$A$1:$H$21</definedName>
    <definedName name="Z_6DC6C963_9F04_44DD_BC90_C1641F014E55_.wvu.Rows" localSheetId="6" hidden="1">'Attach-3 (QR)'!#REF!,'Attach-3 (QR)'!#REF!,'Attach-3 (QR)'!#REF!,'Attach-3 (QR)'!#REF!,'Attach-3 (QR)'!#REF!,'Attach-3 (QR)'!#REF!,'Attach-3 (QR)'!#REF!,'Attach-3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(QR)'!$A$1:$H$21</definedName>
    <definedName name="Z_6FD3A41D_DEEE_48F5_96DB_6021F0BEBAF6_.wvu.PrintArea" localSheetId="4" hidden="1">'Attach-3 (QR)_old'!$A$1:$H$407</definedName>
    <definedName name="Z_6FD3A41D_DEEE_48F5_96DB_6021F0BEBAF6_.wvu.PrintArea" localSheetId="17" hidden="1">'Attachment 12 '!$A$1:$E$99</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'!$18:$45,'Attachment 12 '!$47:$62,'Attachment 12 '!#REF!,'Attachment 12 '!#REF!,'Attachment 12 '!$98:$98,'Attachment 12 '!#REF!,'Attachment 12 '!#REF!,'Attachment 12 '!$101:$188</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(QR)'!$A$1:$H$21</definedName>
    <definedName name="Z_70B78559_AE2A_4A85_855C_A3044383137A_.wvu.PrintArea" localSheetId="4" hidden="1">'Attach-3 (QR)_old'!$A$1:$I$407</definedName>
    <definedName name="Z_70B78559_AE2A_4A85_855C_A3044383137A_.wvu.Rows" localSheetId="6" hidden="1">'Attach-3 (QR)'!#REF!,'Attach-3 (QR)'!#REF!,'Attach-3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(QR)'!$A$1:$H$21</definedName>
    <definedName name="Z_728AEB16_F9CD_4198_B4E9_2E28A5E42262_.wvu.PrintArea" localSheetId="4" hidden="1">'Attach-3 (QR)_old'!$A$1:$H$407</definedName>
    <definedName name="Z_728AEB16_F9CD_4198_B4E9_2E28A5E42262_.wvu.PrintArea" localSheetId="17" hidden="1">'Attachment 12 '!$A$1:$E$99</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'!$18:$45,'Attachment 12 '!$47:$62,'Attachment 12 '!#REF!,'Attachment 12 '!#REF!,'Attachment 12 '!$98:$98,'Attachment 12 '!#REF!,'Attachment 12 '!#REF!,'Attachment 12 '!$101:$188</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(QR)'!$A$1:$H$21</definedName>
    <definedName name="Z_7DC13EB1_5F25_4667_BD87_340DAD4F0E72_.wvu.PrintArea" localSheetId="4" hidden="1">'Attach-3 (QR)_old'!$A$1:$H$407</definedName>
    <definedName name="Z_7DC13EB1_5F25_4667_BD87_340DAD4F0E72_.wvu.PrintArea" localSheetId="17" hidden="1">'Attachment 12 '!$A$1:$E$99</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'!$21:$30,'Attachment 12 '!#REF!,'Attachment 12 '!$45:$45,'Attachment 12 '!$47:$87,'Attachment 12 '!#REF!,'Attachment 12 '!#REF!,'Attachment 12 '!#REF!,'Attachment 12 '!$98:$98,'Attachment 12 '!#REF!,'Attachment 12 '!#REF!,'Attachment 12 '!$101:$188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(QR)'!$A$1:$H$21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(QR)'!$A$1:$H$21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(QR)'!#REF!,'Attach-3 (QR)'!#REF!,'Attach-3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'!$B$1:$F$99</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'!$A$1:$E$99</definedName>
    <definedName name="Z_906C1F80_87B7_4777_98E9_010D55358499_.wvu.Rows" localSheetId="17" hidden="1">'Attachment 12 '!$17:$98,'Attachment 12 '!#REF!,'Attachment 12 '!#REF!,'Attachment 12 '!$101:$188</definedName>
    <definedName name="Z_938A4A51_D362_4606_B51E_5F7EE488A1EA_.wvu.Cols" localSheetId="17" hidden="1">'Attachment 12 '!$F:$H</definedName>
    <definedName name="Z_938A4A51_D362_4606_B51E_5F7EE488A1EA_.wvu.PrintArea" localSheetId="17" hidden="1">'Attachment 12 '!$A$1:$E$104</definedName>
    <definedName name="Z_938A4A51_D362_4606_B51E_5F7EE488A1EA_.wvu.Rows" localSheetId="17" hidden="1">'Attachment 12 '!$4:$4,'Attachment 12 '!$16:$100</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'!$A$1:$E$99</definedName>
    <definedName name="Z_9EDBA9B2_46ED_415A_B10B_329571C4D4AF_.wvu.Rows" localSheetId="17" hidden="1">'Attachment 12 '!$20:$46,'Attachment 12 '!$59:$60,'Attachment 12 '!$62:$62,'Attachment 12 '!$75:$76,'Attachment 12 '!#REF!,'Attachment 12 '!#REF!,'Attachment 12 '!#REF!,'Attachment 12 '!#REF!,'Attachment 12 '!#REF!,'Attachment 12 '!$98:$98,'Attachment 12 '!#REF!,'Attachment 12 '!#REF!,'Attachment 12 '!$101:$188</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(QR)'!$A$1:$H$21</definedName>
    <definedName name="Z_9F8CD454_46B1_47B9_9F5F_73ED69AC40D4_.wvu.PrintArea" localSheetId="4" hidden="1">'Attach-3 (QR)_old'!$A$1:$H$407</definedName>
    <definedName name="Z_9F8CD454_46B1_47B9_9F5F_73ED69AC40D4_.wvu.PrintArea" localSheetId="17" hidden="1">'Attachment 12 '!$A$1:$E$99</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'!$17:$44,'Attachment 12 '!#REF!,'Attachment 12 '!$45:$45,'Attachment 12 '!$62:$62,'Attachment 12 '!#REF!,'Attachment 12 '!#REF!,'Attachment 12 '!#REF!,'Attachment 12 '!#REF!,'Attachment 12 '!#REF!,'Attachment 12 '!$101:$188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(QR)'!$A$1:$H$21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'!$B$1:$F$99</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'!$A$1:$E$104</definedName>
    <definedName name="Z_ABD527A5_3503_4285_A662_B27CF4F7E64E_.wvu.Rows" localSheetId="17" hidden="1">'Attachment 12 '!$4:$4,'Attachment 12 '!$16:$100</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(QR)'!$A$1:$H$21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'!$A$1:$E$99</definedName>
    <definedName name="Z_B07A37BF_D9F4_4586_9D27_CDE2FA2D1222_.wvu.Rows" localSheetId="17" hidden="1">'Attachment 12 '!$17:$98,'Attachment 12 '!#REF!,'Attachment 12 '!#REF!,'Attachment 12 '!$101:$188</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(QR)'!$A$1:$H$21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(QR)'!#REF!,'Attach-3 (QR)'!#REF!,'Attach-3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(QR)'!$A$1:$H$21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'!$B$1:$F$99</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(QR)'!$A$1:$H$21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(QR)'!#REF!,'Attach-3 (QR)'!#REF!,'Attach-3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(QR)'!$A$1:$H$21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'!$A$1:$E$104</definedName>
    <definedName name="Z_E8F77A2D_E40A_4668_A8F2_3CE31C4AC520_.wvu.Rows" localSheetId="17" hidden="1">'Attachment 12 '!$4:$4,'Attachment 12 '!$20:$30,'Attachment 12 '!$52:$59,'Attachment 12 '!$83:$87</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(QR)'!$A$1:$H$21</definedName>
    <definedName name="Z_EB6D706F_EAFA_4638_9794_291A4840DB97_.wvu.PrintArea" localSheetId="4" hidden="1">'Attach-3 (QR)_old'!$A$1:$I$407</definedName>
    <definedName name="Z_EB6D706F_EAFA_4638_9794_291A4840DB97_.wvu.Rows" localSheetId="6" hidden="1">'Attach-3 (QR)'!#REF!,'Attach-3 (QR)'!#REF!,'Attach-3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(QR)'!$A$1:$H$21</definedName>
    <definedName name="Z_EBAEADC8_DFAF_4DD1_92A4_0349F1C8EBDD_.wvu.PrintArea" localSheetId="4" hidden="1">'Attach-3 (QR)_old'!$A$1:$H$407</definedName>
    <definedName name="Z_EBAEADC8_DFAF_4DD1_92A4_0349F1C8EBDD_.wvu.PrintArea" localSheetId="17" hidden="1">'Attachment 12 '!$A$1:$F$99</definedName>
    <definedName name="Z_EBAEADC8_DFAF_4DD1_92A4_0349F1C8EBDD_.wvu.Rows" localSheetId="17" hidden="1">'Attachment 12 '!$4:$4,'Attachment 12 '!#REF!,'Attachment 12 '!$101:$188</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'!$B$1:$F$99</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(QR)'!$A$1:$H$21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(QR)'!#REF!,'Attach-3 (QR)'!#REF!,'Attach-3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'!$A$1:$E$104</definedName>
    <definedName name="Z_F34FCE55_6D7A_4595_AE80_79F81F8010EA_.wvu.Rows" localSheetId="17" hidden="1">'Attachment 12 '!$20:$30,'Attachment 12 '!$52:$59,'Attachment 12 '!$83:$87</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(QR)'!$A$1:$H$21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(QR)'!#REF!,'Attach-3 (QR)'!#REF!,'Attach-3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 l="1"/>
  <c r="A3" i="7"/>
  <c r="A7" i="7"/>
  <c r="H7" i="7"/>
  <c r="A8" i="7"/>
  <c r="H8" i="7"/>
  <c r="B9" i="7"/>
  <c r="B10" i="7"/>
  <c r="B11" i="7"/>
  <c r="B12" i="7"/>
  <c r="C19" i="7"/>
  <c r="G19" i="7"/>
  <c r="C20" i="7"/>
  <c r="G20" i="7"/>
  <c r="C106" i="18" l="1"/>
  <c r="C105" i="18"/>
  <c r="B6" i="30"/>
  <c r="B2" i="2"/>
  <c r="C13" i="11"/>
  <c r="E10" i="14" l="1"/>
  <c r="E9" i="14"/>
  <c r="B15" i="30" l="1"/>
  <c r="F1" i="2" l="1"/>
  <c r="B55" i="30"/>
  <c r="B54" i="30"/>
  <c r="A45" i="15" l="1"/>
  <c r="B90" i="30" l="1"/>
  <c r="B53" i="30" l="1"/>
  <c r="B52" i="30" l="1"/>
  <c r="B51" i="30"/>
  <c r="B50" i="30"/>
  <c r="B49" i="30"/>
  <c r="A50" i="22" l="1"/>
  <c r="A7" i="4" l="1"/>
  <c r="B20" i="24" l="1"/>
  <c r="G9" i="24"/>
  <c r="G8" i="24"/>
  <c r="A8" i="24"/>
  <c r="G7" i="24"/>
  <c r="Z2" i="24"/>
  <c r="G23" i="30" l="1"/>
  <c r="B17" i="30" l="1"/>
  <c r="B152" i="5" l="1"/>
  <c r="B10" i="4" l="1"/>
  <c r="B11" i="4"/>
  <c r="B12" i="4"/>
  <c r="B9" i="4"/>
  <c r="B12" i="5" l="1"/>
  <c r="B11" i="5"/>
  <c r="B9" i="5"/>
  <c r="A37" i="22"/>
  <c r="B10" i="5"/>
  <c r="A38" i="22"/>
  <c r="A1" i="31" l="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5" s="1"/>
  <c r="Z8" i="4"/>
  <c r="B10" i="25"/>
  <c r="B12" i="25"/>
  <c r="A14" i="4"/>
  <c r="B17" i="4"/>
  <c r="B38" i="17" s="1"/>
  <c r="B18" i="4"/>
  <c r="B39" i="17" s="1"/>
  <c r="B19" i="4"/>
  <c r="B40" i="17" s="1"/>
  <c r="B20" i="4"/>
  <c r="B41" i="17" s="1"/>
  <c r="H22" i="4"/>
  <c r="B24" i="4"/>
  <c r="E24" i="4"/>
  <c r="AA24" i="4"/>
  <c r="B25" i="4"/>
  <c r="E25" i="4"/>
  <c r="AA25" i="4"/>
  <c r="B1" i="3"/>
  <c r="B2" i="3"/>
  <c r="I6" i="3"/>
  <c r="J6" i="3" s="1"/>
  <c r="K89" i="30" s="1"/>
  <c r="AA6" i="3"/>
  <c r="B7" i="3"/>
  <c r="I15" i="3"/>
  <c r="J15" i="3" s="1"/>
  <c r="L15" i="3"/>
  <c r="J21" i="3"/>
  <c r="B23" i="3"/>
  <c r="B24" i="3"/>
  <c r="H36" i="3"/>
  <c r="B3" i="2"/>
  <c r="E19" i="4" l="1"/>
  <c r="B68" i="17" s="1"/>
  <c r="F48" i="15"/>
  <c r="F47" i="15"/>
  <c r="A3" i="15"/>
  <c r="E18" i="15" s="1"/>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<sst xmlns="http://schemas.openxmlformats.org/spreadsheetml/2006/main" count="1774" uniqueCount="959">
  <si>
    <t>Name of Package :</t>
  </si>
  <si>
    <t>Specification No. :</t>
  </si>
  <si>
    <t>Completion Period</t>
  </si>
  <si>
    <t>: Attachments :</t>
  </si>
  <si>
    <t>General guidelines for filling up  the Attachments</t>
  </si>
  <si>
    <t xml:space="preserve">  </t>
  </si>
  <si>
    <t>Fill up only green shaded cells in the relevent attachments.</t>
  </si>
  <si>
    <t>Attachments 3(JV), 3(QR), Attach QR,  4,  4(A),  4(B),  5, 5(A), 6, 7,  9,  10, 11, 12, 13, 14, 15, 16, 17,18, 19 and Bid Form for 1st Envelope are included here.</t>
  </si>
  <si>
    <t>Attachment 1 Bid Security : Applicable</t>
  </si>
  <si>
    <t>Attachment 2 Power of Attorney : No specific format is provided by POWERGRID. Bidder may use their own format.</t>
  </si>
  <si>
    <t>Attachment 8 Manufacturer’s Authorisation Form : Not Applicable</t>
  </si>
  <si>
    <t>Attachment 14 Integrity Pact : To be submitted as per ITB Clause No. 9.3(n) and as per remarks in the Attach 14-IP.</t>
  </si>
  <si>
    <t>Attachment 18 Safety Pact : Not Applicable</t>
  </si>
  <si>
    <t>Attachment 20: Declaration of Key Managerial Person jointly with Power of Attorney holder in word format</t>
  </si>
  <si>
    <t>Attachment 21: Affidavit of Self certification regarding Minimum Local Content in line with PPP-MII order, if applicable in word format</t>
  </si>
  <si>
    <t>Attachment 22: Not Applicable</t>
  </si>
  <si>
    <t>Attachment 23: Not Applicable</t>
  </si>
  <si>
    <t>Attachment 24: Not Applicable</t>
  </si>
  <si>
    <t>Attachment 25: Compliance to the process related to the e-RA Terms &amp; Conditions and the Business Rules governing the e-RA in word format</t>
  </si>
  <si>
    <t>Attachment 26:Declaration by the Bidder regarding events encountered pursuant to ITB Clause 2.1 in word format</t>
  </si>
  <si>
    <t>Attachment 27:Certification by the Bidder as per DoE Order in line with ITB Clause 2.1 in word format</t>
  </si>
  <si>
    <t>Attachment 28:Not Applicable</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</si>
  <si>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</si>
  <si>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</si>
  <si>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</si>
  <si>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</si>
  <si>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</si>
  <si>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</si>
  <si>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</si>
  <si>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</si>
  <si>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</si>
  <si>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</si>
  <si>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</si>
  <si>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</si>
  <si>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</si>
  <si>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</si>
  <si>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</si>
  <si>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</si>
  <si>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</si>
  <si>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</si>
  <si>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</si>
  <si>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</si>
  <si>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</si>
  <si>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</si>
  <si>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</si>
  <si>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</si>
  <si>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</si>
  <si>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</si>
  <si>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</si>
  <si>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</si>
  <si>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</si>
  <si>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</si>
  <si>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</si>
  <si>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</si>
  <si>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</si>
  <si>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Western Region Transmission System-II</t>
  </si>
  <si>
    <t>RHQ, Plot No 54 Vadodara-390008</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</si>
  <si>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</si>
  <si>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</si>
  <si>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</si>
  <si>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</si>
  <si>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</si>
  <si>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</si>
  <si>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</si>
  <si>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</si>
  <si>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</si>
  <si>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</si>
  <si>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</si>
  <si>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</si>
  <si>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</si>
  <si>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</si>
  <si>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</si>
  <si>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</si>
  <si>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</si>
  <si>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</si>
  <si>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</si>
  <si>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</si>
  <si>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</si>
  <si>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</si>
  <si>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</si>
  <si>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</si>
  <si>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</si>
  <si>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</si>
  <si>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</si>
  <si>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</si>
  <si>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</si>
  <si>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</si>
  <si>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</si>
  <si>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</si>
  <si>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</si>
  <si>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</si>
  <si>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</si>
  <si>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</si>
  <si>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</si>
  <si>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</si>
  <si>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</si>
  <si>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</si>
  <si>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</si>
  <si>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</si>
  <si>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</si>
  <si>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</si>
  <si>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</si>
  <si>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</si>
  <si>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</si>
  <si>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</si>
  <si>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</si>
  <si>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</si>
  <si>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</si>
  <si>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</si>
  <si>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</si>
  <si>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</si>
  <si>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</si>
  <si>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</si>
  <si>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</si>
  <si>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</si>
  <si>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</si>
  <si>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</si>
  <si>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</si>
  <si>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</si>
  <si>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</si>
  <si>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</si>
  <si>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</si>
  <si>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</si>
  <si>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</si>
  <si>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</si>
  <si>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</si>
  <si>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</si>
  <si>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</si>
  <si>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</si>
  <si>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</si>
  <si>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</si>
  <si>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</si>
  <si>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</si>
  <si>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</si>
  <si>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</si>
  <si>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</si>
  <si>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</si>
  <si>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</si>
  <si>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</si>
  <si>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</si>
  <si>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</si>
  <si>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</si>
  <si>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</si>
  <si>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</si>
  <si>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</si>
  <si>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</si>
  <si>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</si>
  <si>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</si>
  <si>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</si>
  <si>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</si>
  <si>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</si>
  <si>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</si>
  <si>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</si>
  <si>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</si>
  <si>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</si>
  <si>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</si>
  <si>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</si>
  <si>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</si>
  <si>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</si>
  <si>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</si>
  <si>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</si>
  <si>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</si>
  <si>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</si>
  <si>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</si>
  <si>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</si>
  <si>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</si>
  <si>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</si>
  <si>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</si>
  <si>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</si>
  <si>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</si>
  <si>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</si>
  <si>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</si>
  <si>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</si>
  <si>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</si>
  <si>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</si>
  <si>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</si>
  <si>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</si>
  <si>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</si>
  <si>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</si>
  <si>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</si>
  <si>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</si>
  <si>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</si>
  <si>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</si>
  <si>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</si>
  <si>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</si>
  <si>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</si>
  <si>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</si>
  <si>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</si>
  <si>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</si>
  <si>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</si>
  <si>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</si>
  <si>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</si>
  <si>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</si>
  <si>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</si>
  <si>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</si>
  <si>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</si>
  <si>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</si>
  <si>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</si>
  <si>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</si>
  <si>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</si>
  <si>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</si>
  <si>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</si>
  <si>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</si>
  <si>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</si>
  <si>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</si>
  <si>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</si>
  <si>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</si>
  <si>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</si>
  <si>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</si>
  <si>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</si>
  <si>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</si>
  <si>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</si>
  <si>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</si>
  <si>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</si>
  <si>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</si>
  <si>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</si>
  <si>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</si>
  <si>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</si>
  <si>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</si>
  <si>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</si>
  <si>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</si>
  <si>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</si>
  <si>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</si>
  <si>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</si>
  <si>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</si>
  <si>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</si>
  <si>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</si>
  <si>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</si>
  <si>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</si>
  <si>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</si>
  <si>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</si>
  <si>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</si>
  <si>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</si>
  <si>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</si>
  <si>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</si>
  <si>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</si>
  <si>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</si>
  <si>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</si>
  <si>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</si>
  <si>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</si>
  <si>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</si>
  <si>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</si>
  <si>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</si>
  <si>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</si>
  <si>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</si>
  <si>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</si>
  <si>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</si>
  <si>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</si>
  <si>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</si>
  <si>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</si>
  <si>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</si>
  <si>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</si>
  <si>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</si>
  <si>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</si>
  <si>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</si>
  <si>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</si>
  <si>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</si>
  <si>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</si>
  <si>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</si>
  <si>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</si>
  <si>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</si>
  <si>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</si>
  <si>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</si>
  <si>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</si>
  <si>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</si>
  <si>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</si>
  <si>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</si>
  <si>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</si>
  <si>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</si>
  <si>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</si>
  <si>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</si>
  <si>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</si>
  <si>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</si>
  <si>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</si>
  <si>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</si>
  <si>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</si>
  <si>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</si>
  <si>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</si>
  <si>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</si>
  <si>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</si>
  <si>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</si>
  <si>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</si>
  <si>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</si>
  <si>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</si>
  <si>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RHQ, Plot No 54 Vadodara-390024</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</si>
  <si>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</si>
  <si>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</si>
  <si>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</si>
  <si>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</si>
  <si>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</si>
  <si>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</si>
  <si>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</si>
  <si>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</si>
  <si>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</si>
  <si>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</si>
  <si>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</si>
  <si>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</si>
  <si>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</si>
  <si>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</si>
  <si>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</si>
  <si>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</si>
  <si>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This Attachment is Not Applicable</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</si>
  <si>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</si>
  <si>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</si>
  <si>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</si>
  <si>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</si>
  <si>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</si>
  <si>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</si>
  <si>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</si>
  <si>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</si>
  <si>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</si>
  <si>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</si>
  <si>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</si>
  <si>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</si>
  <si>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</si>
  <si>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</si>
  <si>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</si>
  <si>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</si>
  <si>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</si>
  <si>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</si>
  <si>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</si>
  <si>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</si>
  <si>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</si>
  <si>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fhdfh</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</si>
  <si>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</si>
  <si>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</si>
  <si>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</si>
  <si>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</si>
  <si>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</si>
  <si>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</si>
  <si>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</si>
  <si>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</si>
  <si>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</si>
  <si>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</si>
  <si>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</si>
  <si>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</si>
  <si>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</si>
  <si>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</si>
  <si>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</si>
  <si>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</si>
  <si>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</si>
  <si>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</si>
  <si>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</si>
  <si>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</si>
  <si>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</si>
  <si>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</si>
  <si>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</si>
  <si>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</si>
  <si>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</si>
  <si>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</si>
  <si>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</si>
  <si>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</si>
  <si>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</si>
  <si>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</si>
  <si>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</si>
  <si>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</si>
  <si>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</si>
  <si>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</si>
  <si>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</si>
  <si>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</si>
  <si>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</si>
  <si>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</si>
  <si>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</si>
  <si>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</si>
  <si>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</si>
  <si>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</si>
  <si>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</si>
  <si>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</si>
  <si>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</si>
  <si>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Raw Material</t>
  </si>
  <si>
    <t>i)</t>
  </si>
  <si>
    <t>ii)</t>
  </si>
  <si>
    <t>iii)</t>
  </si>
  <si>
    <t>iv)</t>
  </si>
  <si>
    <t>I</t>
  </si>
  <si>
    <t xml:space="preserve">Indian field labour index – namely All India average consumer price index for Industrial Workers (monthly)  (Base: 2001= 100), as published by Labour Bureau, Shimla, Government of India (www.labourbureau.nic.in).
</t>
  </si>
  <si>
    <t>B.</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</si>
  <si>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</si>
  <si>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</si>
  <si>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</si>
  <si>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For Concereting</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</si>
  <si>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</si>
  <si>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</si>
  <si>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We hereby furnish the relevant details pertaining to the price adjustment provisions for equipment as specified in your specifications and documents for the subject package. The necessary documentary evidence is enclosed.</t>
  </si>
  <si>
    <t xml:space="preserve">Price Adjustment for Erection Price Component </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</si>
  <si>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</si>
  <si>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</si>
  <si>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</si>
  <si>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</si>
  <si>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</si>
  <si>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</si>
  <si>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</si>
  <si>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</si>
  <si>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</si>
  <si>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Manufacture of Basic Metals, b=</t>
  </si>
  <si>
    <t>Coefficient  ‘a’ shall be between 0.09 to 0.11,
Coefficient  ‘b’ shall be between 0.63 to 0.67 and 
coefficient ‘l’ shall be between 0.04 to 0.06 and 
sum of Coefficients ‘a’, ‘b’ and ‘l’ shall be 0.80</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</si>
  <si>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</si>
  <si>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</si>
  <si>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</si>
  <si>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</si>
  <si>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</si>
  <si>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</si>
  <si>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</si>
  <si>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</si>
  <si>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</si>
  <si>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</si>
  <si>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</si>
  <si>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</si>
  <si>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</si>
  <si>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</si>
  <si>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</si>
  <si>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</si>
  <si>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</si>
  <si>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</si>
  <si>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</si>
  <si>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</si>
  <si>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</si>
  <si>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</si>
  <si>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</si>
  <si>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</si>
  <si>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</si>
  <si>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</si>
  <si>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</si>
  <si>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</si>
  <si>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</si>
  <si>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</si>
  <si>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</si>
  <si>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</si>
  <si>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</si>
  <si>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</si>
  <si>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</si>
  <si>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</si>
  <si>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</si>
  <si>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</si>
  <si>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</si>
  <si>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</si>
  <si>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</si>
  <si>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</si>
  <si>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</si>
  <si>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</si>
  <si>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</si>
  <si>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</si>
  <si>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</si>
  <si>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</si>
  <si>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</si>
  <si>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</si>
  <si>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</si>
  <si>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</si>
  <si>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</si>
  <si>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</si>
  <si>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</si>
  <si>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</si>
  <si>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</si>
  <si>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</si>
  <si>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</si>
  <si>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</si>
  <si>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</si>
  <si>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</si>
  <si>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</si>
  <si>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</si>
  <si>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</si>
  <si>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</si>
  <si>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</si>
  <si>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</si>
  <si>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</si>
  <si>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</si>
  <si>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</si>
  <si>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</si>
  <si>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</si>
  <si>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</si>
  <si>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</si>
  <si>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</si>
  <si>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</si>
  <si>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</si>
  <si>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</si>
  <si>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</si>
  <si>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</si>
  <si>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</si>
  <si>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</si>
  <si>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</si>
  <si>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</si>
  <si>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</si>
  <si>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</si>
  <si>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</si>
  <si>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</si>
  <si>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</si>
  <si>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</si>
  <si>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</si>
  <si>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</si>
  <si>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</si>
  <si>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</si>
  <si>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</si>
  <si>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</si>
  <si>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</si>
  <si>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</si>
  <si>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</si>
  <si>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</si>
  <si>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</si>
  <si>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</si>
  <si>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</si>
  <si>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</si>
  <si>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</si>
  <si>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</si>
  <si>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</si>
  <si>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</si>
  <si>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</si>
  <si>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</si>
  <si>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</si>
  <si>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</si>
  <si>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</si>
  <si>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</si>
  <si>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</si>
  <si>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</si>
  <si>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</si>
  <si>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</si>
  <si>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</si>
  <si>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</si>
  <si>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</si>
  <si>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</si>
  <si>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</si>
  <si>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</si>
  <si>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</si>
  <si>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</si>
  <si>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</si>
  <si>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</si>
  <si>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</si>
  <si>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</si>
  <si>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</si>
  <si>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</si>
  <si>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</si>
  <si>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</si>
  <si>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</si>
  <si>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</si>
  <si>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</si>
  <si>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</si>
  <si>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</si>
  <si>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</si>
  <si>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</si>
  <si>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</si>
  <si>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</si>
  <si>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</si>
  <si>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</si>
  <si>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</si>
  <si>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</si>
  <si>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</si>
  <si>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</si>
  <si>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</si>
  <si>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</si>
  <si>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</si>
  <si>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</si>
  <si>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</si>
  <si>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</si>
  <si>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</si>
  <si>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</si>
  <si>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</si>
  <si>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</si>
  <si>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</si>
  <si>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</si>
  <si>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</si>
  <si>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</si>
  <si>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</si>
  <si>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</si>
  <si>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</si>
  <si>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</si>
  <si>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</si>
  <si>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</si>
  <si>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</si>
  <si>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</si>
  <si>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</si>
  <si>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</si>
  <si>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</si>
  <si>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</si>
  <si>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</si>
  <si>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</si>
  <si>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</si>
  <si>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</si>
  <si>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</si>
  <si>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</si>
  <si>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</si>
  <si>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</si>
  <si>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</si>
  <si>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</si>
  <si>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</si>
  <si>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</si>
  <si>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</si>
  <si>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</si>
  <si>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</si>
  <si>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</si>
  <si>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</si>
  <si>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</si>
  <si>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</si>
  <si>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</si>
  <si>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</si>
  <si>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</si>
  <si>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</si>
  <si>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</si>
  <si>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</si>
  <si>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</si>
  <si>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</si>
  <si>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</si>
  <si>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</si>
  <si>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</si>
  <si>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</si>
  <si>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</si>
  <si>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</si>
  <si>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</si>
  <si>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</si>
  <si>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</si>
  <si>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</si>
  <si>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</si>
  <si>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</si>
  <si>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</si>
  <si>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</si>
  <si>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</si>
  <si>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</si>
  <si>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2022- 2023</t>
  </si>
  <si>
    <t>2021- 2022</t>
  </si>
  <si>
    <t>2020- 2021</t>
  </si>
  <si>
    <t>2019- 2020</t>
  </si>
  <si>
    <t>2018- 2019</t>
  </si>
  <si>
    <t>2023- 2024</t>
  </si>
  <si>
    <t>2024- 2025</t>
  </si>
  <si>
    <t>2025- 2026</t>
  </si>
  <si>
    <t>2026- 2027</t>
  </si>
  <si>
    <t>2027- 2028</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</si>
  <si>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</si>
  <si>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</si>
  <si>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</si>
  <si>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</si>
  <si>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</si>
  <si>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</si>
  <si>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</si>
  <si>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</si>
  <si>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</si>
  <si>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</si>
  <si>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</si>
  <si>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</si>
  <si>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</si>
  <si>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</si>
  <si>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</si>
  <si>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</si>
  <si>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</si>
  <si>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</si>
  <si>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</si>
  <si>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</si>
  <si>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</si>
  <si>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</si>
  <si>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</si>
  <si>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</si>
  <si>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</si>
  <si>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</si>
  <si>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</si>
  <si>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</si>
  <si>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</si>
  <si>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</si>
  <si>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</si>
  <si>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</si>
  <si>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</si>
  <si>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</si>
  <si>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</si>
  <si>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</si>
  <si>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</si>
  <si>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</si>
  <si>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</si>
  <si>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</si>
  <si>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</si>
  <si>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</si>
  <si>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</si>
  <si>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</si>
  <si>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</si>
  <si>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</si>
  <si>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</si>
  <si>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</si>
  <si>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</si>
  <si>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</si>
  <si>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</si>
  <si>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</si>
  <si>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</si>
  <si>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</si>
  <si>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</si>
  <si>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</si>
  <si>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</si>
  <si>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</si>
  <si>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</si>
  <si>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</si>
  <si>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</si>
  <si>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</si>
  <si>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</si>
  <si>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</si>
  <si>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</si>
  <si>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</si>
  <si>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BID SECURITY FORM  in Volume I Annexure E (BDS)</t>
  </si>
  <si>
    <t>Banks certified Cheque</t>
  </si>
  <si>
    <t>twenty</t>
  </si>
  <si>
    <t>or
documentary evidence in support of exemption of Bid Security, in separate envelope in accordance with clause 21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</si>
  <si>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</si>
  <si>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</si>
  <si>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</si>
  <si>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</si>
  <si>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</si>
  <si>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</si>
  <si>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</si>
  <si>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</si>
  <si>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</si>
  <si>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</si>
  <si>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NA</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</si>
  <si>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</si>
  <si>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</si>
  <si>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</si>
  <si>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</si>
  <si>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</si>
  <si>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</si>
  <si>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</si>
  <si>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</si>
  <si>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</si>
  <si>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</si>
  <si>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</si>
  <si>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</si>
  <si>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</si>
  <si>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</si>
  <si>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</si>
  <si>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</si>
  <si>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</si>
  <si>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</si>
  <si>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</si>
  <si>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</si>
  <si>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</si>
  <si>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</si>
  <si>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</si>
  <si>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</si>
  <si>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</si>
  <si>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</si>
  <si>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</si>
  <si>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</si>
  <si>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 xml:space="preserve">GCC 5.1   </t>
  </si>
  <si>
    <t xml:space="preserve">Contractor’s Responsibilities </t>
  </si>
  <si>
    <t xml:space="preserve">(d) </t>
  </si>
  <si>
    <t>Appendix I  to SCC</t>
  </si>
  <si>
    <t>Terms of Payment</t>
  </si>
  <si>
    <t xml:space="preserve">GCC 8.3 </t>
  </si>
  <si>
    <t>Performance Security</t>
  </si>
  <si>
    <t>GCC 6</t>
  </si>
  <si>
    <t>Taxes and Duties</t>
  </si>
  <si>
    <t>(g)</t>
  </si>
  <si>
    <t>GCC 40</t>
  </si>
  <si>
    <t>Defect Liability</t>
  </si>
  <si>
    <t>(h)</t>
  </si>
  <si>
    <t>GCC 59</t>
  </si>
  <si>
    <t>Arbitration</t>
  </si>
  <si>
    <t>Appendix 2 to SCC</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</si>
  <si>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</si>
  <si>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</si>
  <si>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</si>
  <si>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</si>
  <si>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</si>
  <si>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</si>
  <si>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</si>
  <si>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</si>
  <si>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</si>
  <si>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</si>
  <si>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</si>
  <si>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</si>
  <si>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</si>
  <si>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</si>
  <si>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</si>
  <si>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</si>
  <si>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</si>
  <si>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</si>
  <si>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</si>
  <si>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</si>
  <si>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</si>
  <si>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</si>
  <si>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</si>
  <si>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</si>
  <si>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</si>
  <si>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</si>
  <si>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</si>
  <si>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</si>
  <si>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</si>
  <si>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</si>
  <si>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</si>
  <si>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</si>
  <si>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</si>
  <si>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</si>
  <si>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</si>
  <si>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</si>
  <si>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</si>
  <si>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</si>
  <si>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</si>
  <si>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</si>
  <si>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</si>
  <si>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</si>
  <si>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</si>
  <si>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</si>
  <si>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</si>
  <si>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</si>
  <si>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</si>
  <si>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</si>
  <si>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</si>
  <si>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</si>
  <si>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</si>
  <si>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</si>
  <si>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</si>
  <si>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</si>
  <si>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</si>
  <si>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</si>
  <si>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</si>
  <si>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</si>
  <si>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</si>
  <si>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</si>
  <si>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</si>
  <si>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</si>
  <si>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</si>
  <si>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</si>
  <si>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</si>
  <si>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</si>
  <si>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</si>
  <si>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</si>
  <si>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</si>
  <si>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</si>
  <si>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</si>
  <si>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</si>
  <si>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</si>
  <si>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</si>
  <si>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</si>
  <si>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</si>
  <si>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</si>
  <si>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</si>
  <si>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</si>
  <si>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</si>
  <si>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</si>
  <si>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</si>
  <si>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</si>
  <si>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</si>
  <si>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</si>
  <si>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</si>
  <si>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</si>
  <si>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</si>
  <si>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</si>
  <si>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</si>
  <si>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</si>
  <si>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</si>
  <si>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</si>
  <si>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</si>
  <si>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</si>
  <si>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</si>
  <si>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</si>
  <si>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</si>
  <si>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</si>
  <si>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</si>
  <si>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</si>
  <si>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</si>
  <si>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</si>
  <si>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</si>
  <si>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</si>
  <si>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</si>
  <si>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</si>
  <si>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</si>
  <si>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</si>
  <si>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</si>
  <si>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</si>
  <si>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</si>
  <si>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</si>
  <si>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</si>
  <si>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</si>
  <si>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</si>
  <si>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</si>
  <si>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</si>
  <si>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15 MONTHS</t>
  </si>
  <si>
    <t>Diversion of 400kV S/C Indore- Asoj Ckt-1 (Spans 184-196, 209-214, 223-227) and 400kV S/C Indore- Asoj Ckt-II (Spans 182-185, 186-193) due to upcoming Railway line from Dahod- Indore section of Western Railways Ratlam</t>
  </si>
  <si>
    <t>WR2/NT/W-CIVIL/DOM/G01/26/07753</t>
  </si>
  <si>
    <t>Attachment-12</t>
  </si>
  <si>
    <t>Diversion of 400kV S/C Indore- Asoj Ckt-1 (Spans 184-196, 209-214, 223-227) and 400kV S/C Indore- Asoj Ckt-II (Spans 182-185, 186-193) due to upcoming Railway line from Dahod- Indore section of Western Railways Ratlam”.</t>
  </si>
  <si>
    <t>Bidder’s Name and Address :</t>
  </si>
  <si>
    <t xml:space="preserve">JOINT VENTURE (JV) OF  &amp; </t>
  </si>
  <si>
    <t/>
  </si>
  <si>
    <t>Western Region Transmission System-II,</t>
  </si>
  <si>
    <t>Regional Head Quarter, Plot No 54,</t>
  </si>
  <si>
    <t>Opp. Ambe Vidyalaya ,Sama Savli Road,</t>
  </si>
  <si>
    <t>Vadodara – 390008</t>
  </si>
  <si>
    <t xml:space="preserve">We hereby furnish the relevant details pertaining to the price adjustment provisions for equipment as specified in your specifications and documents for the Diversion of 400kV S/C Indore- Asoj Ckt-1 (Spans 184-196, 209-214, 223-227) and 400kV S/C Indore- Asoj Ckt-II (Spans 182-185, 186-193) due to upcoming Railway line from Dahod- Indore section of Western Railways Ratlam”.The necessary documentary evidence are enclosed : </t>
  </si>
  <si>
    <t>Name of Materials / Labour</t>
  </si>
  <si>
    <t>Value of index</t>
  </si>
  <si>
    <t xml:space="preserve">For Fabricated Tower Parts (including bolts &amp; nuts) </t>
  </si>
  <si>
    <t>Steel Blooms, co-efficient a =</t>
  </si>
  <si>
    <t>Steel Blooms of size 150 mm x 150 mm, as published by IEEMA</t>
  </si>
  <si>
    <t>b.</t>
  </si>
  <si>
    <t>Electrolytic High Grade Zinc, co-efficient b =</t>
  </si>
  <si>
    <t>Electrolytic High Grade Zinc, as published by 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</si>
  <si>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</si>
  <si>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</si>
  <si>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</si>
  <si>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</si>
  <si>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Line Materials</t>
  </si>
  <si>
    <t>B1.</t>
  </si>
  <si>
    <t>Earthwire</t>
  </si>
  <si>
    <t>High Tensile Steel Galvanized Wire, coefficient a =</t>
  </si>
  <si>
    <t xml:space="preserve">CACMAI/ Nationally recognized published index </t>
  </si>
  <si>
    <t>Coefficient  ‘a’ shall be between 0.69 to 0.71 and coefficient ‘l’ shall be between 0.09 to 0.11 and sum of Coefficients ‘a’ and ‘l’ shall be 0.80</t>
  </si>
  <si>
    <t>B2.</t>
  </si>
  <si>
    <t xml:space="preserve">Hardware Fittings </t>
  </si>
  <si>
    <t>EC Grade Aluminium Ingots, coefficient a =</t>
  </si>
  <si>
    <t>Price indices for EC Grade Aluminium Ingots, as published by IEEMA</t>
  </si>
  <si>
    <t>Electrolytic High Grade Zinc, coefficient b =</t>
  </si>
  <si>
    <t>Price indices for Electrolytic High Grade Zinc, as published by IEEMA</t>
  </si>
  <si>
    <t>Manufacture of Basic Metals, coefficient c=</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</si>
  <si>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</si>
  <si>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</si>
  <si>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B3</t>
  </si>
  <si>
    <t>Conductor Accessories</t>
  </si>
  <si>
    <t>4(a)</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</si>
  <si>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</si>
  <si>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</si>
  <si>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</si>
  <si>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4(b)</t>
  </si>
  <si>
    <t>Repair Sleeve for Conductor</t>
  </si>
  <si>
    <t>4(c)</t>
  </si>
  <si>
    <t>Bundle Spacer for Conductor</t>
  </si>
  <si>
    <t>4(d)</t>
  </si>
  <si>
    <t>Spacer Damper</t>
  </si>
  <si>
    <t>4(e)</t>
  </si>
  <si>
    <t>Rigid Spacer</t>
  </si>
  <si>
    <t>4(f)</t>
  </si>
  <si>
    <t>Vibration Damper for Conductor</t>
  </si>
  <si>
    <t>Manufacture of Basic Metals, coefficient c =</t>
  </si>
  <si>
    <t>Wholesale Price Index Number for `Manufacture of Basic Metals’(Group Item) (monthly)  (Base: 2011-12=100), as published by Office of Economic Advisor, Ministry of Commerce &amp; Industry(www.eaindustry.nic.in).</t>
  </si>
  <si>
    <t>Coefficient ‘b’ shall be between 0.06 to 0.08 and coefficient ‘c’ shall be between 0.55 to 0.61 and coefficient ‘l’ shall be between 0.13 to 0.17 and sum of Coefficients 'b' , 'c' and ‘l’ shall be 0.80</t>
  </si>
  <si>
    <t>B4</t>
  </si>
  <si>
    <t>Earthwire Accessories</t>
  </si>
  <si>
    <t>Mid Span Compression Joint for Earthwire</t>
  </si>
  <si>
    <t>Price indices for EC Grade Aluminium Ingots, as published by IEEMA.</t>
  </si>
  <si>
    <t>Price indices for Electrolytic High Grade Zinc, as published by IEEMA.</t>
  </si>
  <si>
    <t>Coefficient  ‘a’ shall be between 0.35 to 0.45 and coefficient ‘b’ shall be between 0.04 to 0.06 and coefficient ‘c’ shall be between 0.18 to 0.22 and coefficient ‘l’ shall be between 0.13 to 0.17 and sum of Coefficients ‘a’ , 'b' , 'c' and ‘l’ shall be 0.80</t>
  </si>
  <si>
    <t>5(b)</t>
  </si>
  <si>
    <t>Vibration Damper for Earthwire</t>
  </si>
  <si>
    <t>5(c)</t>
  </si>
  <si>
    <t xml:space="preserve">Suspension Clamp for Earthwire </t>
  </si>
  <si>
    <t>5(d)</t>
  </si>
  <si>
    <t>Tension Clamp for Earthwire</t>
  </si>
  <si>
    <t>Flexible Alumunium Bond</t>
  </si>
  <si>
    <t>Firm</t>
  </si>
  <si>
    <t>Conductor</t>
  </si>
  <si>
    <t>EC grade aluminium ingots, co-eifciant a =</t>
  </si>
  <si>
    <t>Monthly average of “Aluminum LME SELLER Settlement Price including Premium of Al Ingots and Customs duty converted in RS./MT” as published by IEEMA</t>
  </si>
  <si>
    <t>High Tensile Galvanised Steel wire, co-efficient b =</t>
  </si>
  <si>
    <t>D.</t>
  </si>
  <si>
    <t>For Erection Price Component</t>
  </si>
  <si>
    <t xml:space="preserve">Installation Price Component [including Civil Works but excluding ‘Supply &amp; Placement of Reinforcement Steel’, ‘Concreting’, Survey, Soil investigation and aviation signal for river crossing towers (if any)]  </t>
  </si>
  <si>
    <t>L</t>
  </si>
  <si>
    <t>Coefficient  ‘a’ shall be between 0.20 to 0.24 and coefficient ‘l’ shall be between 0.56 to 0.60 and sum of Coefficients ‘a’ and ‘l’ shall be 0.80</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</si>
  <si>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</si>
  <si>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</si>
  <si>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</si>
  <si>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</si>
  <si>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</si>
  <si>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</si>
  <si>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Coefficient  ‘a’ shall be between 0.18 to 0.22 and coefficient ‘b’ shall be between 0.25 to 0.35 and coefficient ‘c’ shall be between 0.18 to 0.22 and coefficient ‘l’ shall be between 0.09 to 0.11 and sum of Coefficients ‘a’, ’b’, 'c' and ‘l’ shall be 0.80</t>
  </si>
  <si>
    <t>RFX No          :</t>
  </si>
  <si>
    <t>4H Annexure - A (BDS) QR attached in Vol-I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</si>
</sst>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1"/>
      <name val="Arial"/>
      <family val="2"/>
    </font>
    <font>
      <sz val="16"/>
      <color rgb="FFFF0000"/>
      <name val="Book Antiqua"/>
      <family val="1"/>
    </font>
    <font>
      <b/>
      <sz val="18"/>
      <name val="Book Antiqua"/>
      <family val="1"/>
    </font>
    <font>
      <b/>
      <sz val="20"/>
      <name val="Book Antiqua"/>
      <family val="1"/>
    </font>
    <font>
      <i/>
      <sz val="12"/>
      <color rgb="FFFF0000"/>
      <name val="Book Antiqua"/>
      <family val="1"/>
    </font>
    <font>
      <b/>
      <sz val="12"/>
      <name val="Aptos"/>
      <family val="2"/>
    </font>
    <font>
      <sz val="12"/>
      <name val="Aptos"/>
      <family val="2"/>
    </font>
    <font>
      <sz val="8"/>
      <color rgb="FF000000"/>
      <name val="Tahoma"/>
      <family val="2"/>
    </font>
    <font>
      <sz val="12"/>
      <color theme="1"/>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6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horizontal="left" vertical="center"/>
      <protection hidden="1"/>
    </xf>
    <xf numFmtId="0" fontId="9" fillId="0" borderId="0" xfId="35" applyFont="1" applyAlignment="1" applyProtection="1">
      <alignment vertical="center"/>
      <protection hidden="1"/>
    </xf>
    <xf numFmtId="0" fontId="9" fillId="0" borderId="0" xfId="35" applyFont="1" applyAlignment="1" applyProtection="1">
      <alignment horizontal="right" vertical="center"/>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5" fillId="0" borderId="26" xfId="37" applyFont="1" applyBorder="1" applyAlignment="1" applyProtection="1">
      <alignment horizontal="left" vertical="center" wrapText="1"/>
      <protection hidden="1"/>
    </xf>
    <xf numFmtId="0" fontId="85" fillId="0" borderId="3" xfId="37" applyFont="1" applyBorder="1" applyAlignment="1" applyProtection="1">
      <alignment horizontal="left" vertical="center" wrapText="1"/>
      <protection hidden="1"/>
    </xf>
    <xf numFmtId="0" fontId="85"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0" applyFont="1" applyFill="1" applyAlignment="1" applyProtection="1">
      <alignment horizontal="left" vertical="top" wrapText="1"/>
      <protection hidden="1"/>
    </xf>
    <xf numFmtId="0" fontId="8" fillId="0" borderId="6" xfId="0" applyFont="1" applyBorder="1" applyAlignment="1" applyProtection="1">
      <alignmen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92" fillId="0" borderId="0" xfId="0" applyFont="1" applyAlignment="1">
      <alignment vertical="center"/>
    </xf>
    <xf numFmtId="0" fontId="92" fillId="0" borderId="0" xfId="0" applyFont="1"/>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5" fillId="0" borderId="0" xfId="39" applyFont="1" applyAlignment="1" applyProtection="1">
      <alignment vertical="center"/>
      <protection hidden="1"/>
    </xf>
    <xf numFmtId="0" fontId="5" fillId="0" borderId="0" xfId="39" applyFont="1" applyProtection="1">
      <protection hidden="1"/>
    </xf>
    <xf numFmtId="0" fontId="62" fillId="0" borderId="0" xfId="39"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47" applyFont="1" applyAlignment="1" applyProtection="1">
      <alignment horizontal="left" vertical="center" indent="5"/>
      <protection hidden="1"/>
    </xf>
    <xf numFmtId="0" fontId="5" fillId="0" borderId="0" xfId="53" applyFont="1" applyAlignment="1" applyProtection="1">
      <alignment horizontal="left" vertical="center" indent="5"/>
      <protection hidden="1"/>
    </xf>
    <xf numFmtId="0" fontId="8" fillId="0" borderId="0" xfId="53" applyFont="1" applyAlignment="1" applyProtection="1">
      <alignment vertical="top"/>
      <protection hidden="1"/>
    </xf>
    <xf numFmtId="0" fontId="8" fillId="0" borderId="6" xfId="0" applyFont="1" applyBorder="1" applyAlignment="1" applyProtection="1">
      <alignment vertical="center" wrapText="1"/>
      <protection hidden="1"/>
    </xf>
    <xf numFmtId="0" fontId="8" fillId="0" borderId="6" xfId="0" applyFont="1" applyBorder="1" applyAlignment="1" applyProtection="1">
      <alignment horizontal="justify" vertical="center" wrapText="1"/>
      <protection hidden="1"/>
    </xf>
    <xf numFmtId="0" fontId="48" fillId="0" borderId="6" xfId="0" applyFont="1" applyBorder="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5" fillId="21" borderId="0" xfId="39" applyFont="1" applyFill="1" applyAlignment="1" applyProtection="1">
      <alignment vertical="center"/>
      <protection hidden="1"/>
    </xf>
    <xf numFmtId="0" fontId="5" fillId="21" borderId="0" xfId="39" applyFont="1" applyFill="1" applyProtection="1">
      <protection hidden="1"/>
    </xf>
    <xf numFmtId="0" fontId="5" fillId="0" borderId="6"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2" fontId="5" fillId="2" borderId="6" xfId="0" applyNumberFormat="1" applyFont="1" applyFill="1" applyBorder="1" applyAlignment="1" applyProtection="1">
      <alignment horizontal="center" vertical="center" wrapText="1"/>
      <protection locked="0"/>
    </xf>
    <xf numFmtId="0" fontId="5" fillId="2" borderId="8" xfId="0" applyFont="1" applyFill="1" applyBorder="1" applyAlignment="1" applyProtection="1">
      <alignment vertical="center" wrapText="1"/>
      <protection locked="0"/>
    </xf>
    <xf numFmtId="0" fontId="5" fillId="20" borderId="0" xfId="39" applyFont="1" applyFill="1" applyAlignment="1" applyProtection="1">
      <alignment vertical="center"/>
      <protection hidden="1"/>
    </xf>
    <xf numFmtId="0" fontId="5" fillId="20" borderId="0" xfId="39" applyFont="1" applyFill="1" applyProtection="1">
      <protection hidden="1"/>
    </xf>
    <xf numFmtId="0" fontId="5" fillId="0" borderId="8" xfId="0" applyFont="1" applyBorder="1" applyAlignment="1" applyProtection="1">
      <alignment horizontal="center" vertical="center" wrapText="1"/>
      <protection hidden="1"/>
    </xf>
    <xf numFmtId="0" fontId="5" fillId="0" borderId="8" xfId="0" applyFont="1" applyBorder="1" applyAlignment="1" applyProtection="1">
      <alignment horizontal="justify" vertical="center" wrapText="1"/>
      <protection hidden="1"/>
    </xf>
    <xf numFmtId="0" fontId="5" fillId="0" borderId="8" xfId="0" applyFont="1" applyBorder="1" applyAlignment="1" applyProtection="1">
      <alignment horizontal="left" vertical="top" wrapText="1"/>
      <protection hidden="1"/>
    </xf>
    <xf numFmtId="0" fontId="88" fillId="0" borderId="3" xfId="0" applyFont="1" applyBorder="1" applyAlignment="1" applyProtection="1">
      <alignment horizontal="justify" vertical="center" wrapText="1"/>
      <protection hidden="1"/>
    </xf>
    <xf numFmtId="0" fontId="88" fillId="0" borderId="11" xfId="0" applyFont="1" applyBorder="1" applyAlignment="1" applyProtection="1">
      <alignment horizontal="justify" vertical="center" wrapText="1"/>
      <protection hidden="1"/>
    </xf>
    <xf numFmtId="0" fontId="8" fillId="15" borderId="6" xfId="0" applyFont="1" applyFill="1" applyBorder="1" applyAlignment="1" applyProtection="1">
      <alignment horizontal="center" vertical="center" wrapText="1"/>
      <protection hidden="1"/>
    </xf>
    <xf numFmtId="0" fontId="8" fillId="15" borderId="26" xfId="0" applyFont="1" applyFill="1" applyBorder="1" applyAlignment="1" applyProtection="1">
      <alignment vertical="center" wrapText="1"/>
      <protection hidden="1"/>
    </xf>
    <xf numFmtId="0" fontId="5" fillId="15" borderId="3" xfId="0" applyFont="1" applyFill="1" applyBorder="1" applyAlignment="1" applyProtection="1">
      <alignment vertical="center" wrapText="1"/>
      <protection hidden="1"/>
    </xf>
    <xf numFmtId="0" fontId="5" fillId="15" borderId="11" xfId="0" applyFont="1" applyFill="1" applyBorder="1" applyAlignment="1" applyProtection="1">
      <alignment vertical="center" wrapText="1"/>
      <protection hidden="1"/>
    </xf>
    <xf numFmtId="0" fontId="5" fillId="0" borderId="26" xfId="0" applyFont="1" applyBorder="1" applyAlignment="1" applyProtection="1">
      <alignment horizontal="justify" vertical="center" wrapText="1"/>
      <protection hidden="1"/>
    </xf>
    <xf numFmtId="0" fontId="5" fillId="0" borderId="3" xfId="0" applyFont="1" applyBorder="1" applyAlignment="1" applyProtection="1">
      <alignment vertical="center" wrapText="1"/>
      <protection hidden="1"/>
    </xf>
    <xf numFmtId="0" fontId="5" fillId="0" borderId="3" xfId="0" applyFont="1" applyBorder="1" applyAlignment="1" applyProtection="1">
      <alignment horizontal="justify" vertical="center" wrapText="1"/>
      <protection hidden="1"/>
    </xf>
    <xf numFmtId="0" fontId="5" fillId="0" borderId="11" xfId="0" applyFont="1" applyBorder="1" applyAlignment="1" applyProtection="1">
      <alignment vertical="center" wrapText="1"/>
      <protection hidden="1"/>
    </xf>
    <xf numFmtId="0" fontId="5" fillId="2" borderId="6" xfId="0" applyFont="1" applyFill="1" applyBorder="1" applyAlignment="1" applyProtection="1">
      <alignment vertical="center" wrapText="1"/>
      <protection locked="0"/>
    </xf>
    <xf numFmtId="0" fontId="5" fillId="0" borderId="34" xfId="0" applyFont="1" applyBorder="1" applyAlignment="1" applyProtection="1">
      <alignment vertical="center" wrapText="1"/>
      <protection hidden="1"/>
    </xf>
    <xf numFmtId="0" fontId="5" fillId="2" borderId="35" xfId="0" applyFont="1" applyFill="1" applyBorder="1" applyAlignment="1" applyProtection="1">
      <alignment horizontal="center" vertical="center" wrapText="1"/>
      <protection locked="0"/>
    </xf>
    <xf numFmtId="2" fontId="5" fillId="2" borderId="8" xfId="0" applyNumberFormat="1" applyFont="1" applyFill="1" applyBorder="1" applyAlignment="1" applyProtection="1">
      <alignment horizontal="center" vertical="center" wrapText="1"/>
      <protection locked="0"/>
    </xf>
    <xf numFmtId="0" fontId="5" fillId="0" borderId="35"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0" borderId="26" xfId="0" applyFont="1" applyBorder="1" applyAlignment="1" applyProtection="1">
      <alignment vertical="center"/>
      <protection hidden="1"/>
    </xf>
    <xf numFmtId="0" fontId="8" fillId="0" borderId="3" xfId="0" applyFont="1" applyBorder="1" applyAlignment="1" applyProtection="1">
      <alignment vertical="center" wrapText="1"/>
      <protection hidden="1"/>
    </xf>
    <xf numFmtId="0" fontId="8" fillId="0" borderId="11" xfId="0" applyFont="1" applyBorder="1" applyAlignment="1" applyProtection="1">
      <alignment vertical="center" wrapText="1"/>
      <protection hidden="1"/>
    </xf>
    <xf numFmtId="0" fontId="5" fillId="0" borderId="6" xfId="0" applyFont="1" applyBorder="1" applyAlignment="1" applyProtection="1">
      <alignment horizontal="justify" vertical="top" wrapText="1"/>
      <protection hidden="1"/>
    </xf>
    <xf numFmtId="0" fontId="5" fillId="19" borderId="0" xfId="39" applyFont="1" applyFill="1" applyAlignment="1" applyProtection="1">
      <alignment vertical="center"/>
      <protection hidden="1"/>
    </xf>
    <xf numFmtId="0" fontId="5" fillId="19" borderId="0" xfId="39" applyFont="1" applyFill="1" applyProtection="1">
      <protection hidden="1"/>
    </xf>
    <xf numFmtId="0" fontId="8" fillId="15" borderId="3" xfId="0" applyFont="1" applyFill="1" applyBorder="1" applyAlignment="1" applyProtection="1">
      <alignment vertical="center" wrapText="1"/>
      <protection hidden="1"/>
    </xf>
    <xf numFmtId="2" fontId="5" fillId="0" borderId="6" xfId="0" applyNumberFormat="1" applyFont="1" applyBorder="1" applyAlignment="1">
      <alignment horizontal="center" vertical="center" wrapText="1"/>
    </xf>
    <xf numFmtId="0" fontId="5" fillId="9" borderId="6" xfId="0" applyFont="1" applyFill="1" applyBorder="1" applyAlignment="1" applyProtection="1">
      <alignment horizontal="center" vertical="center" wrapText="1"/>
      <protection locked="0"/>
    </xf>
    <xf numFmtId="2" fontId="5" fillId="0" borderId="8" xfId="0" applyNumberFormat="1" applyFont="1" applyBorder="1" applyAlignment="1">
      <alignment horizontal="center" vertical="center" wrapText="1"/>
    </xf>
    <xf numFmtId="0" fontId="5" fillId="0" borderId="8" xfId="0" applyFont="1" applyBorder="1" applyAlignment="1" applyProtection="1">
      <alignment vertical="center" wrapText="1"/>
      <protection hidden="1"/>
    </xf>
    <xf numFmtId="0" fontId="8" fillId="0" borderId="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5" fillId="0" borderId="6" xfId="0" applyFont="1" applyBorder="1" applyAlignment="1" applyProtection="1">
      <alignment vertical="center" wrapTex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protection hidden="1"/>
    </xf>
    <xf numFmtId="0" fontId="8" fillId="0" borderId="0" xfId="0"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62" fillId="12" borderId="0" xfId="0" applyFont="1" applyFill="1" applyAlignment="1" applyProtection="1">
      <alignment horizontal="left" vertical="center" wrapText="1"/>
      <protection hidden="1"/>
    </xf>
    <xf numFmtId="0" fontId="8" fillId="22"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5" fillId="0" borderId="0" xfId="0" applyFont="1" applyAlignment="1" applyProtection="1">
      <alignment horizontal="justify" vertical="center"/>
      <protection hidden="1"/>
    </xf>
    <xf numFmtId="0" fontId="8" fillId="16" borderId="26" xfId="0" applyFont="1" applyFill="1" applyBorder="1" applyAlignment="1" applyProtection="1">
      <alignment horizontal="left" vertical="center" wrapText="1"/>
      <protection hidden="1"/>
    </xf>
    <xf numFmtId="0" fontId="8" fillId="16" borderId="3" xfId="0" applyFont="1" applyFill="1" applyBorder="1" applyAlignment="1" applyProtection="1">
      <alignment horizontal="left" vertical="center" wrapText="1"/>
      <protection hidden="1"/>
    </xf>
    <xf numFmtId="0" fontId="8" fillId="16" borderId="11" xfId="0" applyFont="1" applyFill="1" applyBorder="1" applyAlignment="1" applyProtection="1">
      <alignment horizontal="left" vertical="center" wrapText="1"/>
      <protection hidden="1"/>
    </xf>
    <xf numFmtId="0" fontId="88" fillId="0" borderId="26" xfId="0" applyFont="1" applyBorder="1" applyAlignment="1" applyProtection="1">
      <alignment horizontal="justify" vertical="center" wrapText="1"/>
      <protection hidden="1"/>
    </xf>
    <xf numFmtId="0" fontId="88" fillId="0" borderId="3" xfId="0" applyFont="1" applyBorder="1" applyAlignment="1" applyProtection="1">
      <alignment horizontal="justify" vertical="center" wrapText="1"/>
      <protection hidden="1"/>
    </xf>
    <xf numFmtId="0" fontId="88" fillId="0" borderId="11" xfId="0" applyFont="1" applyBorder="1" applyAlignment="1" applyProtection="1">
      <alignment horizontal="justify" vertical="center" wrapText="1"/>
      <protection hidden="1"/>
    </xf>
    <xf numFmtId="0" fontId="88" fillId="0" borderId="4" xfId="0" applyFont="1" applyBorder="1" applyAlignment="1" applyProtection="1">
      <alignment horizontal="justify" vertical="center" wrapText="1"/>
      <protection hidden="1"/>
    </xf>
    <xf numFmtId="0" fontId="8" fillId="15" borderId="26" xfId="0" applyFont="1" applyFill="1" applyBorder="1" applyAlignment="1" applyProtection="1">
      <alignment horizontal="left" vertical="center" wrapText="1"/>
      <protection hidden="1"/>
    </xf>
    <xf numFmtId="0" fontId="8" fillId="15" borderId="3" xfId="0" applyFont="1" applyFill="1" applyBorder="1" applyAlignment="1" applyProtection="1">
      <alignment horizontal="left" vertical="center" wrapText="1"/>
      <protection hidden="1"/>
    </xf>
    <xf numFmtId="0" fontId="8" fillId="15" borderId="11" xfId="0" applyFont="1" applyFill="1" applyBorder="1" applyAlignment="1" applyProtection="1">
      <alignment horizontal="left" vertical="center" wrapText="1"/>
      <protection hidden="1"/>
    </xf>
    <xf numFmtId="0" fontId="5" fillId="0" borderId="26" xfId="0" applyFont="1" applyBorder="1" applyAlignment="1" applyProtection="1">
      <alignment horizontal="justify" vertical="center" wrapText="1"/>
      <protection hidden="1"/>
    </xf>
    <xf numFmtId="0" fontId="5" fillId="0" borderId="3" xfId="0" applyFont="1" applyBorder="1" applyAlignment="1" applyProtection="1">
      <alignment horizontal="justify" vertical="center" wrapText="1"/>
      <protection hidden="1"/>
    </xf>
    <xf numFmtId="0" fontId="5" fillId="0" borderId="11" xfId="0" applyFont="1" applyBorder="1" applyAlignment="1" applyProtection="1">
      <alignment horizontal="justify" vertical="center" wrapText="1"/>
      <protection hidden="1"/>
    </xf>
    <xf numFmtId="0" fontId="5" fillId="13" borderId="26" xfId="0" applyFont="1" applyFill="1" applyBorder="1" applyAlignment="1">
      <alignment horizontal="left" vertical="center" wrapText="1" indent="1"/>
    </xf>
    <xf numFmtId="0" fontId="5" fillId="13" borderId="11" xfId="0" applyFont="1" applyFill="1" applyBorder="1" applyAlignment="1">
      <alignment horizontal="left" vertical="center" wrapText="1" indent="1"/>
    </xf>
    <xf numFmtId="0" fontId="5" fillId="0" borderId="8" xfId="0" applyFont="1" applyBorder="1" applyAlignment="1" applyProtection="1">
      <alignment horizontal="center" vertical="center" wrapText="1"/>
      <protection hidden="1"/>
    </xf>
    <xf numFmtId="0" fontId="5" fillId="0" borderId="15" xfId="0" applyFont="1" applyBorder="1" applyAlignment="1">
      <alignment horizontal="center" vertical="center" wrapText="1"/>
    </xf>
    <xf numFmtId="0" fontId="8" fillId="0" borderId="26"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1" xfId="0" applyFont="1" applyBorder="1" applyAlignment="1" applyProtection="1">
      <alignment horizontal="justify"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9" fillId="0" borderId="6" xfId="0" applyFont="1" applyBorder="1" applyAlignment="1" applyProtection="1">
      <alignment horizontal="justify" vertical="center" wrapText="1"/>
      <protection hidden="1"/>
    </xf>
    <xf numFmtId="0" fontId="89" fillId="0" borderId="6" xfId="0" applyFont="1" applyBorder="1" applyAlignment="1" applyProtection="1">
      <alignment horizontal="justify" vertical="center"/>
      <protection hidden="1"/>
    </xf>
    <xf numFmtId="0" fontId="90" fillId="0" borderId="26" xfId="0" applyFont="1" applyBorder="1" applyAlignment="1" applyProtection="1">
      <alignment horizontal="left" vertical="center"/>
      <protection hidden="1"/>
    </xf>
    <xf numFmtId="0" fontId="90" fillId="0" borderId="3" xfId="0" applyFont="1" applyBorder="1" applyAlignment="1" applyProtection="1">
      <alignment horizontal="left" vertical="center"/>
      <protection hidden="1"/>
    </xf>
    <xf numFmtId="0" fontId="90" fillId="0" borderId="11" xfId="0" applyFont="1" applyBorder="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6" fillId="0" borderId="0" xfId="35" applyFont="1" applyAlignment="1" applyProtection="1">
      <alignment horizontal="center"/>
      <protection hidden="1"/>
    </xf>
    <xf numFmtId="0" fontId="83"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87" fillId="0" borderId="0" xfId="53" applyFont="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4" fillId="10" borderId="34" xfId="0" applyFont="1" applyFill="1" applyBorder="1" applyAlignment="1" applyProtection="1">
      <alignment horizontal="center" vertical="center" wrapText="1"/>
      <protection hidden="1"/>
    </xf>
    <xf numFmtId="0" fontId="84" fillId="10" borderId="35" xfId="0" applyFont="1" applyFill="1" applyBorder="1" applyAlignment="1" applyProtection="1">
      <alignment horizontal="center" vertical="center" wrapText="1"/>
      <protection hidden="1"/>
    </xf>
    <xf numFmtId="0" fontId="84" fillId="10" borderId="13" xfId="0" applyFont="1" applyFill="1" applyBorder="1" applyAlignment="1" applyProtection="1">
      <alignment horizontal="center" vertical="center" wrapText="1"/>
      <protection hidden="1"/>
    </xf>
    <xf numFmtId="0" fontId="84" fillId="10"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5" fillId="18" borderId="26" xfId="37" applyFont="1" applyFill="1" applyBorder="1" applyAlignment="1" applyProtection="1">
      <alignment horizontal="left" vertical="center" wrapText="1"/>
      <protection hidden="1"/>
    </xf>
    <xf numFmtId="0" fontId="85" fillId="18" borderId="3" xfId="37" applyFont="1" applyFill="1" applyBorder="1" applyAlignment="1" applyProtection="1">
      <alignment horizontal="left" vertical="center" wrapText="1"/>
      <protection hidden="1"/>
    </xf>
    <xf numFmtId="0" fontId="85"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68">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69"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079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891432</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81" cy="32763069"/>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5"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87356</xdr:rowOff>
        </xdr:from>
        <xdr:to>
          <xdr:col>5</xdr:col>
          <xdr:colOff>1680597</xdr:colOff>
          <xdr:row>96</xdr:row>
          <xdr:rowOff>17659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10"/>
              <a:ext cx="1619250" cy="699630"/>
              <a:chOff x="5519172" y="35863241"/>
              <a:chExt cx="1619250" cy="69445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1"/>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3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122689</xdr:colOff>
          <xdr:row>94</xdr:row>
          <xdr:rowOff>70043</xdr:rowOff>
        </xdr:from>
        <xdr:to>
          <xdr:col>7</xdr:col>
          <xdr:colOff>550651</xdr:colOff>
          <xdr:row>96</xdr:row>
          <xdr:rowOff>13769</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4" y="35517697"/>
              <a:ext cx="1527001" cy="713053"/>
              <a:chOff x="7272314" y="35845911"/>
              <a:chExt cx="1523231" cy="70794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5" y="36208649"/>
                <a:ext cx="92540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61383</xdr:rowOff>
        </xdr:from>
        <xdr:to>
          <xdr:col>8</xdr:col>
          <xdr:colOff>1590477</xdr:colOff>
          <xdr:row>96</xdr:row>
          <xdr:rowOff>5109</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7"/>
              <a:ext cx="1524002" cy="713053"/>
              <a:chOff x="9197286" y="35837251"/>
              <a:chExt cx="1524002" cy="70794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191942</xdr:rowOff>
        </xdr:from>
        <xdr:to>
          <xdr:col>5</xdr:col>
          <xdr:colOff>1751867</xdr:colOff>
          <xdr:row>122</xdr:row>
          <xdr:rowOff>76803</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77"/>
              <a:ext cx="1619250" cy="566264"/>
              <a:chOff x="5519172" y="35863506"/>
              <a:chExt cx="1619250" cy="69423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0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72"/>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243271</xdr:rowOff>
        </xdr:from>
        <xdr:to>
          <xdr:col>7</xdr:col>
          <xdr:colOff>715840</xdr:colOff>
          <xdr:row>122</xdr:row>
          <xdr:rowOff>80474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06"/>
              <a:ext cx="1622914" cy="518606"/>
              <a:chOff x="5519178" y="35863535"/>
              <a:chExt cx="1619243" cy="69423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3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8" y="36213197"/>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4" y="36219109"/>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257931</xdr:rowOff>
        </xdr:from>
        <xdr:to>
          <xdr:col>8</xdr:col>
          <xdr:colOff>1713036</xdr:colOff>
          <xdr:row>122</xdr:row>
          <xdr:rowOff>76090</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6"/>
              <a:ext cx="1619250" cy="499562"/>
              <a:chOff x="5519173" y="35863177"/>
              <a:chExt cx="1619255" cy="69495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7"/>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60"/>
                <a:ext cx="983672"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156091</xdr:rowOff>
        </xdr:from>
        <xdr:to>
          <xdr:col>5</xdr:col>
          <xdr:colOff>1825137</xdr:colOff>
          <xdr:row>133</xdr:row>
          <xdr:rowOff>409476</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37"/>
              <a:ext cx="1619250" cy="634385"/>
              <a:chOff x="5519172" y="35863068"/>
              <a:chExt cx="1619250" cy="69484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5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206621</xdr:colOff>
          <xdr:row>132</xdr:row>
          <xdr:rowOff>156091</xdr:rowOff>
        </xdr:from>
        <xdr:to>
          <xdr:col>7</xdr:col>
          <xdr:colOff>811094</xdr:colOff>
          <xdr:row>133</xdr:row>
          <xdr:rowOff>409476</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6" y="51576437"/>
              <a:ext cx="1703512" cy="634385"/>
              <a:chOff x="5519168" y="35863068"/>
              <a:chExt cx="1619276" cy="69484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202"/>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9" y="36219258"/>
                <a:ext cx="98367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156091</xdr:rowOff>
        </xdr:from>
        <xdr:to>
          <xdr:col>9</xdr:col>
          <xdr:colOff>1466</xdr:colOff>
          <xdr:row>133</xdr:row>
          <xdr:rowOff>409476</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37"/>
              <a:ext cx="1503484" cy="634385"/>
              <a:chOff x="5519169" y="35863068"/>
              <a:chExt cx="1619258" cy="69484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06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2"/>
                <a:ext cx="56894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58"/>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185367</xdr:rowOff>
        </xdr:from>
        <xdr:to>
          <xdr:col>5</xdr:col>
          <xdr:colOff>1825137</xdr:colOff>
          <xdr:row>178</xdr:row>
          <xdr:rowOff>437314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21"/>
              <a:ext cx="1619250" cy="669581"/>
              <a:chOff x="5519172" y="35863615"/>
              <a:chExt cx="1619250" cy="69409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185367</xdr:rowOff>
        </xdr:from>
        <xdr:to>
          <xdr:col>7</xdr:col>
          <xdr:colOff>789110</xdr:colOff>
          <xdr:row>178</xdr:row>
          <xdr:rowOff>437314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21"/>
              <a:ext cx="1681530" cy="669581"/>
              <a:chOff x="5519180" y="35863615"/>
              <a:chExt cx="1619255" cy="69409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0"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48"/>
                <a:ext cx="98367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185367</xdr:rowOff>
        </xdr:from>
        <xdr:to>
          <xdr:col>9</xdr:col>
          <xdr:colOff>1466</xdr:colOff>
          <xdr:row>178</xdr:row>
          <xdr:rowOff>437314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21"/>
              <a:ext cx="1503484" cy="669581"/>
              <a:chOff x="5519169" y="35863615"/>
              <a:chExt cx="1619258" cy="69409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8"/>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202975</xdr:rowOff>
        </xdr:from>
        <xdr:to>
          <xdr:col>5</xdr:col>
          <xdr:colOff>1759194</xdr:colOff>
          <xdr:row>167</xdr:row>
          <xdr:rowOff>146444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33"/>
              <a:ext cx="1619250" cy="573584"/>
              <a:chOff x="5519172" y="35863282"/>
              <a:chExt cx="1619250" cy="69456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0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239608</xdr:rowOff>
        </xdr:from>
        <xdr:to>
          <xdr:col>7</xdr:col>
          <xdr:colOff>723167</xdr:colOff>
          <xdr:row>167</xdr:row>
          <xdr:rowOff>183077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66"/>
              <a:ext cx="1622914" cy="573584"/>
              <a:chOff x="5519178" y="35863282"/>
              <a:chExt cx="1619243" cy="69456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0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8"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4" y="36219185"/>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246935</xdr:rowOff>
        </xdr:from>
        <xdr:to>
          <xdr:col>8</xdr:col>
          <xdr:colOff>1676400</xdr:colOff>
          <xdr:row>167</xdr:row>
          <xdr:rowOff>190404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93"/>
              <a:ext cx="1619250" cy="573584"/>
              <a:chOff x="5519172" y="35863282"/>
              <a:chExt cx="1619268" cy="69456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0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85"/>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93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59871</xdr:colOff>
          <xdr:row>13</xdr:row>
          <xdr:rowOff>0</xdr:rowOff>
        </xdr:from>
        <xdr:to>
          <xdr:col>6</xdr:col>
          <xdr:colOff>909091</xdr:colOff>
          <xdr:row>30</xdr:row>
          <xdr:rowOff>189139</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29942" y="3333750"/>
              <a:ext cx="3557042" cy="3250746"/>
              <a:chOff x="433" y="0"/>
              <a:chExt cx="9072869" cy="24683357"/>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73169" y="2468335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73157" y="2468335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73167" y="24683357"/>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73154" y="2468335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73108" y="24683357"/>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65314</xdr:colOff>
          <xdr:row>13</xdr:row>
          <xdr:rowOff>0</xdr:rowOff>
        </xdr:from>
        <xdr:to>
          <xdr:col>8</xdr:col>
          <xdr:colOff>21315</xdr:colOff>
          <xdr:row>30</xdr:row>
          <xdr:rowOff>189139</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51028" y="3333750"/>
              <a:ext cx="2663823" cy="3250746"/>
              <a:chOff x="420" y="0"/>
              <a:chExt cx="13593192" cy="24683357"/>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93479" y="2468335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93469" y="246833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93474" y="2468335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93469" y="246833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93423" y="24683357"/>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13</xdr:row>
          <xdr:rowOff>0</xdr:rowOff>
        </xdr:from>
        <xdr:to>
          <xdr:col>5</xdr:col>
          <xdr:colOff>1619250</xdr:colOff>
          <xdr:row>16</xdr:row>
          <xdr:rowOff>28575</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13</xdr:row>
          <xdr:rowOff>0</xdr:rowOff>
        </xdr:from>
        <xdr:to>
          <xdr:col>6</xdr:col>
          <xdr:colOff>1581150</xdr:colOff>
          <xdr:row>16</xdr:row>
          <xdr:rowOff>28575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13</xdr:row>
          <xdr:rowOff>0</xdr:rowOff>
        </xdr:from>
        <xdr:to>
          <xdr:col>7</xdr:col>
          <xdr:colOff>1628775</xdr:colOff>
          <xdr:row>16</xdr:row>
          <xdr:rowOff>28575</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13</xdr:row>
          <xdr:rowOff>0</xdr:rowOff>
        </xdr:from>
        <xdr:to>
          <xdr:col>5</xdr:col>
          <xdr:colOff>1619250</xdr:colOff>
          <xdr:row>16</xdr:row>
          <xdr:rowOff>28575</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13</xdr:row>
          <xdr:rowOff>0</xdr:rowOff>
        </xdr:from>
        <xdr:to>
          <xdr:col>5</xdr:col>
          <xdr:colOff>1628775</xdr:colOff>
          <xdr:row>16</xdr:row>
          <xdr:rowOff>28575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13</xdr:row>
          <xdr:rowOff>0</xdr:rowOff>
        </xdr:from>
        <xdr:to>
          <xdr:col>6</xdr:col>
          <xdr:colOff>1609725</xdr:colOff>
          <xdr:row>16</xdr:row>
          <xdr:rowOff>28575</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13</xdr:row>
          <xdr:rowOff>0</xdr:rowOff>
        </xdr:from>
        <xdr:to>
          <xdr:col>6</xdr:col>
          <xdr:colOff>1619250</xdr:colOff>
          <xdr:row>16</xdr:row>
          <xdr:rowOff>28575</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13</xdr:row>
          <xdr:rowOff>0</xdr:rowOff>
        </xdr:from>
        <xdr:to>
          <xdr:col>6</xdr:col>
          <xdr:colOff>1619250</xdr:colOff>
          <xdr:row>16</xdr:row>
          <xdr:rowOff>28575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0</xdr:rowOff>
        </xdr:from>
        <xdr:to>
          <xdr:col>7</xdr:col>
          <xdr:colOff>1581150</xdr:colOff>
          <xdr:row>16</xdr:row>
          <xdr:rowOff>28575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13</xdr:row>
          <xdr:rowOff>0</xdr:rowOff>
        </xdr:from>
        <xdr:to>
          <xdr:col>7</xdr:col>
          <xdr:colOff>1609725</xdr:colOff>
          <xdr:row>16</xdr:row>
          <xdr:rowOff>28575</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13</xdr:row>
          <xdr:rowOff>0</xdr:rowOff>
        </xdr:from>
        <xdr:to>
          <xdr:col>7</xdr:col>
          <xdr:colOff>1619250</xdr:colOff>
          <xdr:row>16</xdr:row>
          <xdr:rowOff>28575</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13</xdr:row>
          <xdr:rowOff>0</xdr:rowOff>
        </xdr:from>
        <xdr:to>
          <xdr:col>7</xdr:col>
          <xdr:colOff>1619250</xdr:colOff>
          <xdr:row>16</xdr:row>
          <xdr:rowOff>28575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13</xdr:row>
          <xdr:rowOff>0</xdr:rowOff>
        </xdr:from>
        <xdr:to>
          <xdr:col>6</xdr:col>
          <xdr:colOff>1619250</xdr:colOff>
          <xdr:row>16</xdr:row>
          <xdr:rowOff>28575</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13</xdr:row>
          <xdr:rowOff>0</xdr:rowOff>
        </xdr:from>
        <xdr:to>
          <xdr:col>6</xdr:col>
          <xdr:colOff>1628775</xdr:colOff>
          <xdr:row>16</xdr:row>
          <xdr:rowOff>28575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13</xdr:row>
          <xdr:rowOff>0</xdr:rowOff>
        </xdr:from>
        <xdr:to>
          <xdr:col>6</xdr:col>
          <xdr:colOff>1628775</xdr:colOff>
          <xdr:row>16</xdr:row>
          <xdr:rowOff>28575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13</xdr:row>
          <xdr:rowOff>0</xdr:rowOff>
        </xdr:from>
        <xdr:to>
          <xdr:col>7</xdr:col>
          <xdr:colOff>1619250</xdr:colOff>
          <xdr:row>16</xdr:row>
          <xdr:rowOff>28575</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13</xdr:row>
          <xdr:rowOff>0</xdr:rowOff>
        </xdr:from>
        <xdr:to>
          <xdr:col>7</xdr:col>
          <xdr:colOff>1628775</xdr:colOff>
          <xdr:row>16</xdr:row>
          <xdr:rowOff>28575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13</xdr:row>
          <xdr:rowOff>0</xdr:rowOff>
        </xdr:from>
        <xdr:to>
          <xdr:col>7</xdr:col>
          <xdr:colOff>1628775</xdr:colOff>
          <xdr:row>16</xdr:row>
          <xdr:rowOff>28575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16243" y="0"/>
          <a:ext cx="1110343" cy="775607"/>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69766" y="57150"/>
          <a:ext cx="1095935" cy="677956"/>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5103" y="47625"/>
          <a:ext cx="1100418" cy="73566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7621" cy="932089"/>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3132" y="47625"/>
          <a:ext cx="1107622" cy="810986"/>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26363" y="9525"/>
          <a:ext cx="3111313" cy="780490"/>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11430000" y="228600"/>
          <a:ext cx="0" cy="697566"/>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11430000" y="66675"/>
          <a:ext cx="2024903" cy="916641"/>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103</xdr:row>
      <xdr:rowOff>195000</xdr:rowOff>
    </xdr:from>
    <xdr:to>
      <xdr:col>1</xdr:col>
      <xdr:colOff>1762125</xdr:colOff>
      <xdr:row>103</xdr:row>
      <xdr:rowOff>559594</xdr:rowOff>
    </xdr:to>
    <xdr:sp macro="" textlink="">
      <xdr:nvSpPr>
        <xdr:cNvPr id="8" name="Rectangle 7">
          <a:extLst>
            <a:ext uri="{FF2B5EF4-FFF2-40B4-BE49-F238E27FC236}">
              <a16:creationId xmlns:a16="http://schemas.microsoft.com/office/drawing/2014/main" id="{54281B9D-408F-498B-83BF-60C443E899CB}"/>
            </a:ext>
          </a:extLst>
        </xdr:cNvPr>
        <xdr:cNvSpPr/>
      </xdr:nvSpPr>
      <xdr:spPr>
        <a:xfrm>
          <a:off x="1314451" y="75261525"/>
          <a:ext cx="125729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8001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629516"/>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766763"/>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24</xdr:row>
      <xdr:rowOff>266888</xdr:rowOff>
    </xdr:from>
    <xdr:to>
      <xdr:col>6</xdr:col>
      <xdr:colOff>771679</xdr:colOff>
      <xdr:row>24</xdr:row>
      <xdr:rowOff>466913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24</xdr:row>
      <xdr:rowOff>258605</xdr:rowOff>
    </xdr:from>
    <xdr:to>
      <xdr:col>7</xdr:col>
      <xdr:colOff>603618</xdr:colOff>
      <xdr:row>24</xdr:row>
      <xdr:rowOff>546309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24</xdr:row>
      <xdr:rowOff>241461</xdr:rowOff>
    </xdr:from>
    <xdr:to>
      <xdr:col>5</xdr:col>
      <xdr:colOff>1003739</xdr:colOff>
      <xdr:row>24</xdr:row>
      <xdr:rowOff>458772</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24</xdr:row>
      <xdr:rowOff>233177</xdr:rowOff>
    </xdr:from>
    <xdr:to>
      <xdr:col>6</xdr:col>
      <xdr:colOff>3012</xdr:colOff>
      <xdr:row>24</xdr:row>
      <xdr:rowOff>440895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3.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4.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5.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6.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07.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9"/>
  <sheetViews>
    <sheetView showRuler="0" zoomScale="115" zoomScaleNormal="115" workbookViewId="0">
      <selection activeCell="C9" sqref="C9"/>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13.5703125" style="61" customWidth="1"/>
    <col min="9" max="16384" width="9.140625" style="25"/>
  </cols>
  <sheetData>
    <row r="2" spans="1:8" ht="84" customHeight="1">
      <c r="A2" s="659" t="s">
        <v>0</v>
      </c>
      <c r="B2" s="762" t="s">
        <v>869</v>
      </c>
      <c r="C2" s="763"/>
      <c r="D2" s="763"/>
      <c r="E2" s="763"/>
      <c r="F2" s="763"/>
      <c r="G2" s="763"/>
      <c r="H2" s="763"/>
    </row>
    <row r="3" spans="1:8" ht="30.75" customHeight="1">
      <c r="A3" s="659" t="s">
        <v>957</v>
      </c>
      <c r="B3" s="764">
        <v>5002005418</v>
      </c>
      <c r="C3" s="765"/>
      <c r="D3" s="765"/>
      <c r="E3" s="765"/>
      <c r="F3" s="765"/>
      <c r="G3" s="765"/>
      <c r="H3" s="766"/>
    </row>
    <row r="4" spans="1:8" ht="34.5" customHeight="1">
      <c r="A4" s="659" t="s">
        <v>1</v>
      </c>
      <c r="B4" s="764" t="s">
        <v>870</v>
      </c>
      <c r="C4" s="765"/>
      <c r="D4" s="765"/>
      <c r="E4" s="765"/>
      <c r="F4" s="765"/>
      <c r="G4" s="765"/>
      <c r="H4" s="766"/>
    </row>
    <row r="5" spans="1:8" ht="40.5" customHeight="1">
      <c r="A5" s="659" t="s">
        <v>2</v>
      </c>
      <c r="B5" s="762" t="s">
        <v>868</v>
      </c>
      <c r="C5" s="763"/>
      <c r="D5" s="763"/>
      <c r="E5" s="763"/>
      <c r="F5" s="763"/>
      <c r="G5" s="763"/>
      <c r="H5" s="763"/>
    </row>
    <row r="6" spans="1:8">
      <c r="A6" s="34"/>
      <c r="B6" s="660"/>
      <c r="C6" s="499"/>
      <c r="D6" s="34"/>
      <c r="E6" s="34"/>
      <c r="F6" s="34"/>
      <c r="G6" s="34"/>
      <c r="H6" s="34"/>
    </row>
    <row r="7" spans="1:8" ht="16.5">
      <c r="A7" s="134"/>
      <c r="B7" s="34"/>
      <c r="C7" s="34"/>
      <c r="D7" s="34"/>
      <c r="E7" s="34"/>
      <c r="F7" s="34"/>
      <c r="G7" s="34"/>
      <c r="H7" s="34"/>
    </row>
    <row r="9" spans="1:8" ht="16.5">
      <c r="A9" s="34"/>
      <c r="B9" s="329"/>
      <c r="C9" s="34"/>
      <c r="D9" s="34"/>
      <c r="E9" s="34"/>
      <c r="F9" s="34"/>
      <c r="G9" s="34"/>
      <c r="H9" s="34"/>
    </row>
  </sheetData>
  <sheetProtection algorithmName="SHA-512" hashValue="GZDgvCRhEVJA+MGDpeBTI2FpuS733TNhPWmnMhvJsFIBFh+lu9eDzYo5ot6Gk6feMCjdi0Qed+b4xPfWBmUx4Q==" saltValue="t68pAMlIV6C4xdjtf6da4g==" spinCount="100000" sheet="1" formatColumns="0" formatRows="0" selectLockedCells="1"/>
  <customSheetViews>
    <customSheetView guid="{542FB945-3A86-4033-AD40-00AF24CF3803}" scale="115" state="hidden" showRuler="0">
      <selection activeCell="H7" sqref="H7"/>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 guid="{869B0F9C-77A4-468D-A350-EA35CAE357D9}" scale="115" state="hidden" showRuler="0">
      <selection activeCell="B1" sqref="B1:H1"/>
      <pageMargins left="0" right="0" top="0" bottom="0" header="0" footer="0"/>
      <pageSetup orientation="portrait" r:id="rId37"/>
      <headerFooter alignWithMargins="0"/>
    </customSheetView>
    <customSheetView guid="{28F8E3EE-9674-48D3-AA88-E28CD7FD8EC7}" scale="115" state="hidden" showRuler="0">
      <selection activeCell="B3" sqref="B3:G3"/>
      <pageMargins left="0" right="0" top="0" bottom="0" header="0" footer="0"/>
      <pageSetup orientation="portrait" r:id="rId38"/>
      <headerFooter alignWithMargins="0"/>
    </customSheetView>
  </customSheetViews>
  <mergeCells count="4">
    <mergeCell ref="B2:H2"/>
    <mergeCell ref="B3:H3"/>
    <mergeCell ref="B4:H4"/>
    <mergeCell ref="B5:H5"/>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Normal="100" zoomScaleSheetLayoutView="100" workbookViewId="0">
      <selection activeCell="B25" sqref="B25:E2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67" t="s">
        <v>3</v>
      </c>
      <c r="B1" s="778" t="s">
        <v>4</v>
      </c>
      <c r="C1" s="778"/>
      <c r="D1" s="778"/>
      <c r="E1" s="778"/>
      <c r="F1" s="767" t="str">
        <f>": " &amp; Basic!B3 &amp; " :"</f>
        <v>: 5002005418 :</v>
      </c>
      <c r="G1" s="84"/>
      <c r="H1" s="84"/>
      <c r="I1" s="84"/>
      <c r="J1" s="85"/>
      <c r="L1" s="86" t="s">
        <v>5</v>
      </c>
    </row>
    <row r="2" spans="1:12" ht="90.6" customHeight="1">
      <c r="A2" s="768"/>
      <c r="B2" s="779" t="str">
        <f>Basic!B2</f>
        <v>Diversion of 400kV S/C Indore- Asoj Ckt-1 (Spans 184-196, 209-214, 223-227) and 400kV S/C Indore- Asoj Ckt-II (Spans 182-185, 186-193) due to upcoming Railway line from Dahod- Indore section of Western Railways Ratlam</v>
      </c>
      <c r="C2" s="780"/>
      <c r="D2" s="780"/>
      <c r="E2" s="781"/>
      <c r="F2" s="768"/>
      <c r="G2" s="84"/>
      <c r="H2" s="84"/>
      <c r="I2" s="84"/>
      <c r="J2" s="85"/>
    </row>
    <row r="3" spans="1:12" ht="21" customHeight="1">
      <c r="A3" s="768"/>
      <c r="B3" s="774" t="str">
        <f>"Specification No.: " &amp; Basic!B4</f>
        <v>Specification No.: WR2/NT/W-CIVIL/DOM/G01/26/07753</v>
      </c>
      <c r="C3" s="774"/>
      <c r="D3" s="774"/>
      <c r="E3" s="774"/>
      <c r="F3" s="768"/>
      <c r="G3" s="84"/>
      <c r="H3" s="84"/>
      <c r="I3" s="84"/>
      <c r="J3" s="85"/>
    </row>
    <row r="4" spans="1:12" s="96" customFormat="1" ht="18" customHeight="1">
      <c r="A4" s="768"/>
      <c r="B4" s="217">
        <v>1</v>
      </c>
      <c r="C4" s="771" t="s">
        <v>6</v>
      </c>
      <c r="D4" s="771"/>
      <c r="E4" s="771"/>
      <c r="F4" s="768"/>
      <c r="G4" s="94"/>
      <c r="H4" s="94"/>
      <c r="I4" s="93"/>
      <c r="J4" s="95"/>
    </row>
    <row r="5" spans="1:12" s="96" customFormat="1" ht="31.5" customHeight="1">
      <c r="A5" s="768"/>
      <c r="B5" s="218">
        <v>2</v>
      </c>
      <c r="C5" s="771" t="s">
        <v>7</v>
      </c>
      <c r="D5" s="771"/>
      <c r="E5" s="771"/>
      <c r="F5" s="768"/>
      <c r="G5" s="93"/>
      <c r="H5" s="93"/>
      <c r="I5" s="93"/>
      <c r="J5" s="95"/>
    </row>
    <row r="6" spans="1:12" s="96" customFormat="1" ht="13.15" customHeight="1">
      <c r="A6" s="768"/>
      <c r="B6" s="218">
        <v>3</v>
      </c>
      <c r="C6" s="773" t="s">
        <v>8</v>
      </c>
      <c r="D6" s="773"/>
      <c r="E6" s="773"/>
      <c r="F6" s="768"/>
      <c r="G6" s="93"/>
      <c r="H6" s="93"/>
      <c r="I6" s="93"/>
      <c r="J6" s="95"/>
    </row>
    <row r="7" spans="1:12" s="96" customFormat="1" ht="15">
      <c r="A7" s="768"/>
      <c r="B7" s="218">
        <v>4</v>
      </c>
      <c r="C7" s="771" t="s">
        <v>9</v>
      </c>
      <c r="D7" s="771"/>
      <c r="E7" s="771"/>
      <c r="F7" s="768"/>
      <c r="G7" s="93"/>
      <c r="H7" s="93"/>
      <c r="I7" s="93"/>
      <c r="J7" s="95"/>
    </row>
    <row r="8" spans="1:12" s="96" customFormat="1" ht="15">
      <c r="A8" s="768"/>
      <c r="B8" s="218">
        <v>5</v>
      </c>
      <c r="C8" s="771" t="s">
        <v>10</v>
      </c>
      <c r="D8" s="771"/>
      <c r="E8" s="771"/>
      <c r="F8" s="768"/>
      <c r="G8" s="93"/>
      <c r="H8" s="93"/>
      <c r="I8" s="93"/>
      <c r="J8" s="95"/>
    </row>
    <row r="9" spans="1:12" s="96" customFormat="1" ht="15">
      <c r="A9" s="768"/>
      <c r="B9" s="219">
        <v>6</v>
      </c>
      <c r="C9" s="772" t="s">
        <v>11</v>
      </c>
      <c r="D9" s="772"/>
      <c r="E9" s="772"/>
      <c r="F9" s="768"/>
      <c r="G9" s="93"/>
      <c r="H9" s="93"/>
      <c r="I9" s="93"/>
      <c r="J9" s="95"/>
    </row>
    <row r="10" spans="1:12" s="96" customFormat="1" ht="15.75">
      <c r="A10" s="768"/>
      <c r="B10" s="219">
        <v>7</v>
      </c>
      <c r="C10" s="772" t="s">
        <v>12</v>
      </c>
      <c r="D10" s="772"/>
      <c r="E10" s="772"/>
      <c r="F10" s="768"/>
      <c r="G10" s="93"/>
      <c r="H10" s="93"/>
      <c r="I10" s="93"/>
      <c r="J10" s="216"/>
    </row>
    <row r="11" spans="1:12" s="96" customFormat="1" ht="15.75">
      <c r="A11" s="768"/>
      <c r="B11" s="500">
        <v>8</v>
      </c>
      <c r="C11" s="772" t="s">
        <v>13</v>
      </c>
      <c r="D11" s="772"/>
      <c r="E11" s="772"/>
      <c r="F11" s="768"/>
      <c r="G11" s="93"/>
      <c r="H11" s="93"/>
      <c r="I11" s="93"/>
      <c r="J11" s="216"/>
    </row>
    <row r="12" spans="1:12" s="96" customFormat="1" ht="33" customHeight="1">
      <c r="A12" s="768"/>
      <c r="B12" s="500">
        <v>9</v>
      </c>
      <c r="C12" s="773" t="s">
        <v>14</v>
      </c>
      <c r="D12" s="773"/>
      <c r="E12" s="777"/>
      <c r="F12" s="768"/>
      <c r="G12" s="93"/>
      <c r="H12" s="93"/>
      <c r="I12" s="93"/>
      <c r="J12" s="216"/>
    </row>
    <row r="13" spans="1:12" s="96" customFormat="1" ht="15.75">
      <c r="A13" s="768"/>
      <c r="B13" s="500">
        <v>10</v>
      </c>
      <c r="C13" s="773" t="s">
        <v>15</v>
      </c>
      <c r="D13" s="773"/>
      <c r="E13" s="777"/>
      <c r="F13" s="768"/>
      <c r="G13" s="93"/>
      <c r="H13" s="93"/>
      <c r="I13" s="93"/>
      <c r="J13" s="216"/>
    </row>
    <row r="14" spans="1:12" s="96" customFormat="1" ht="15.75">
      <c r="A14" s="768"/>
      <c r="B14" s="500">
        <v>11</v>
      </c>
      <c r="C14" s="773" t="s">
        <v>16</v>
      </c>
      <c r="D14" s="773"/>
      <c r="E14" s="777"/>
      <c r="F14" s="768"/>
      <c r="G14" s="93"/>
      <c r="H14" s="93"/>
      <c r="I14" s="93"/>
      <c r="J14" s="216"/>
    </row>
    <row r="15" spans="1:12" s="96" customFormat="1" ht="15.75">
      <c r="A15" s="768"/>
      <c r="B15" s="500">
        <v>12</v>
      </c>
      <c r="C15" s="773" t="s">
        <v>17</v>
      </c>
      <c r="D15" s="773"/>
      <c r="E15" s="777"/>
      <c r="F15" s="768"/>
      <c r="G15" s="93"/>
      <c r="H15" s="93"/>
      <c r="I15" s="93"/>
      <c r="J15" s="216"/>
    </row>
    <row r="16" spans="1:12" s="96" customFormat="1" ht="27" customHeight="1">
      <c r="A16" s="768"/>
      <c r="B16" s="500">
        <v>13</v>
      </c>
      <c r="C16" s="773" t="s">
        <v>18</v>
      </c>
      <c r="D16" s="773"/>
      <c r="E16" s="777"/>
      <c r="F16" s="768"/>
      <c r="G16" s="93"/>
      <c r="H16" s="93"/>
      <c r="I16" s="93"/>
      <c r="J16" s="216"/>
    </row>
    <row r="17" spans="1:10" s="96" customFormat="1" ht="15.75">
      <c r="A17" s="768"/>
      <c r="B17" s="500">
        <v>14</v>
      </c>
      <c r="C17" s="773" t="s">
        <v>19</v>
      </c>
      <c r="D17" s="773"/>
      <c r="E17" s="777"/>
      <c r="F17" s="768"/>
      <c r="G17" s="93"/>
      <c r="H17" s="93"/>
      <c r="I17" s="93"/>
      <c r="J17" s="216"/>
    </row>
    <row r="18" spans="1:10" s="96" customFormat="1" ht="15.75">
      <c r="A18" s="768"/>
      <c r="B18" s="500">
        <v>15</v>
      </c>
      <c r="C18" s="773" t="s">
        <v>20</v>
      </c>
      <c r="D18" s="773"/>
      <c r="E18" s="777"/>
      <c r="F18" s="768"/>
      <c r="G18" s="93"/>
      <c r="H18" s="93"/>
      <c r="I18" s="93"/>
      <c r="J18" s="216"/>
    </row>
    <row r="19" spans="1:10" s="96" customFormat="1" ht="15.75">
      <c r="A19" s="768"/>
      <c r="B19" s="500">
        <v>16</v>
      </c>
      <c r="C19" s="773" t="s">
        <v>21</v>
      </c>
      <c r="D19" s="773"/>
      <c r="E19" s="777"/>
      <c r="F19" s="768"/>
      <c r="G19" s="93"/>
      <c r="H19" s="93"/>
      <c r="I19" s="93"/>
      <c r="J19" s="216"/>
    </row>
    <row r="20" spans="1:10" s="96" customFormat="1" ht="20.25" customHeight="1">
      <c r="A20" s="768"/>
      <c r="B20" s="500"/>
      <c r="C20" s="773"/>
      <c r="D20" s="773"/>
      <c r="E20" s="777"/>
      <c r="F20" s="768"/>
      <c r="G20" s="93"/>
      <c r="H20" s="93"/>
      <c r="I20" s="93"/>
      <c r="J20" s="216"/>
    </row>
    <row r="21" spans="1:10" s="96" customFormat="1" ht="37.5" customHeight="1">
      <c r="A21" s="768"/>
      <c r="B21" s="220" t="s">
        <v>22</v>
      </c>
      <c r="C21" s="775" t="s">
        <v>23</v>
      </c>
      <c r="D21" s="775"/>
      <c r="E21" s="776"/>
      <c r="F21" s="768"/>
      <c r="G21" s="93"/>
      <c r="H21" s="93"/>
      <c r="I21" s="93"/>
      <c r="J21" s="95"/>
    </row>
    <row r="22" spans="1:10" ht="17.25" customHeight="1">
      <c r="A22" s="768"/>
      <c r="B22" s="221"/>
      <c r="C22" s="221"/>
      <c r="D22" s="221"/>
      <c r="E22" s="221"/>
      <c r="F22" s="768"/>
      <c r="G22" s="84"/>
      <c r="H22" s="84"/>
      <c r="I22" s="84"/>
      <c r="J22" s="85"/>
    </row>
    <row r="23" spans="1:10" ht="30" customHeight="1">
      <c r="A23" s="768"/>
      <c r="B23" s="770"/>
      <c r="C23" s="770"/>
      <c r="D23" s="770"/>
      <c r="E23" s="770"/>
      <c r="F23" s="768"/>
      <c r="G23" s="84"/>
      <c r="H23" s="84"/>
      <c r="I23" s="84"/>
      <c r="J23" s="85"/>
    </row>
    <row r="24" spans="1:10" ht="21.75" customHeight="1">
      <c r="A24" s="768"/>
      <c r="B24" s="88"/>
      <c r="C24" s="88"/>
      <c r="D24" s="88"/>
      <c r="E24" s="88"/>
      <c r="F24" s="768"/>
      <c r="G24" s="84"/>
      <c r="H24" s="84"/>
      <c r="I24" s="84"/>
      <c r="J24" s="85"/>
    </row>
    <row r="25" spans="1:10" ht="24" customHeight="1">
      <c r="A25" s="768"/>
      <c r="B25" s="782"/>
      <c r="C25" s="783"/>
      <c r="D25" s="783"/>
      <c r="E25" s="784"/>
      <c r="F25" s="768"/>
    </row>
    <row r="26" spans="1:10" ht="15.95" customHeight="1">
      <c r="A26" s="768"/>
      <c r="B26" s="785"/>
      <c r="C26" s="786"/>
      <c r="D26" s="786"/>
      <c r="E26" s="787"/>
      <c r="F26" s="768"/>
      <c r="G26" s="84"/>
      <c r="H26" s="84"/>
      <c r="I26" s="84"/>
      <c r="J26" s="85"/>
    </row>
    <row r="27" spans="1:10" ht="17.25" customHeight="1">
      <c r="A27" s="768"/>
      <c r="B27" s="785"/>
      <c r="C27" s="786"/>
      <c r="D27" s="786"/>
      <c r="E27" s="787"/>
      <c r="F27" s="768"/>
      <c r="G27" s="90"/>
      <c r="H27" s="90"/>
      <c r="I27" s="90"/>
      <c r="J27" s="90"/>
    </row>
    <row r="28" spans="1:10" ht="24" customHeight="1">
      <c r="A28" s="769"/>
      <c r="B28" s="788"/>
      <c r="C28" s="789"/>
      <c r="D28" s="789"/>
      <c r="E28" s="790"/>
      <c r="F28" s="769"/>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algorithmName="SHA-512" hashValue="cBwL1LQaZiVxgyavl1FpFySOL5xHkiy0shxMk5UkUOnhqDSWFTAUphzC2bnizGtVx/vD+3j5zMPTB3DhMsRHUg==" saltValue="AYwOfqecIw2o7GwGz31JCA==" spinCount="100000" sheet="1" formatColumns="0" formatRows="0" selectLockedCells="1"/>
  <customSheetViews>
    <customSheetView guid="{542FB945-3A86-4033-AD40-00AF24CF3803}" showPageBreaks="1" showGridLines="0" printArea="1" view="pageBreakPreview" topLeftCell="A16">
      <selection activeCell="C19" sqref="C19:E19"/>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 right="0" top="0" bottom="0" header="0" footer="0"/>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 right="0" top="0" bottom="0" header="0" footer="0"/>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0" sqref="D10:G10"/>
    </sheetView>
  </sheetViews>
  <sheetFormatPr defaultColWidth="9.140625" defaultRowHeight="16.5"/>
  <cols>
    <col min="1" max="1" width="9.140625" style="335" customWidth="1"/>
    <col min="2" max="2" width="33" style="336" customWidth="1"/>
    <col min="3" max="3" width="11.7109375" style="336" customWidth="1"/>
    <col min="4" max="5" width="6.42578125" style="336" customWidth="1"/>
    <col min="6" max="6" width="6.42578125" style="348" customWidth="1"/>
    <col min="7" max="7" width="39" style="348" customWidth="1"/>
    <col min="8" max="8" width="11.85546875" style="348" hidden="1" customWidth="1"/>
    <col min="9" max="9" width="20.28515625" style="348" hidden="1" customWidth="1"/>
    <col min="10" max="13" width="11.85546875" style="348" hidden="1" customWidth="1"/>
    <col min="14" max="14" width="11.85546875" style="348" customWidth="1"/>
    <col min="15" max="15" width="11.85546875" style="348" hidden="1" customWidth="1"/>
    <col min="16" max="25" width="11.85546875" style="348" customWidth="1"/>
    <col min="26" max="26" width="9.140625" style="335" customWidth="1"/>
    <col min="27" max="27" width="15.28515625" style="335" hidden="1" customWidth="1"/>
    <col min="28" max="28" width="0" style="335" hidden="1" customWidth="1"/>
    <col min="29" max="16384" width="9.140625" style="335"/>
  </cols>
  <sheetData>
    <row r="1" spans="2:29" s="332" customFormat="1" ht="36" customHeight="1">
      <c r="B1" s="779" t="str">
        <f>Basic!B2</f>
        <v>Diversion of 400kV S/C Indore- Asoj Ckt-1 (Spans 184-196, 209-214, 223-227) and 400kV S/C Indore- Asoj Ckt-II (Spans 182-185, 186-193) due to upcoming Railway line from Dahod- Indore section of Western Railways Ratlam</v>
      </c>
      <c r="C1" s="780"/>
      <c r="D1" s="780"/>
      <c r="E1" s="780"/>
      <c r="F1" s="780"/>
      <c r="G1" s="780"/>
      <c r="H1" s="333"/>
      <c r="I1" s="333"/>
      <c r="J1" s="333"/>
      <c r="K1" s="333"/>
      <c r="L1" s="333"/>
      <c r="M1" s="333"/>
      <c r="N1" s="333"/>
      <c r="O1" s="333"/>
      <c r="P1" s="333"/>
      <c r="Q1" s="333"/>
      <c r="R1" s="333"/>
      <c r="S1" s="333"/>
      <c r="T1" s="333"/>
      <c r="U1" s="333"/>
      <c r="V1" s="333"/>
      <c r="W1" s="333"/>
      <c r="X1" s="333"/>
      <c r="Y1" s="333"/>
      <c r="AA1" s="334"/>
      <c r="AB1" s="334"/>
      <c r="AC1" s="334"/>
    </row>
    <row r="2" spans="2:29" ht="15.75" customHeight="1">
      <c r="B2" s="796" t="str">
        <f>Basic!B4</f>
        <v>WR2/NT/W-CIVIL/DOM/G01/26/07753</v>
      </c>
      <c r="C2" s="796"/>
      <c r="D2" s="796"/>
      <c r="E2" s="796"/>
      <c r="F2" s="796"/>
      <c r="G2" s="796"/>
      <c r="H2" s="336"/>
      <c r="I2" s="336"/>
      <c r="J2" s="336"/>
      <c r="K2" s="336"/>
      <c r="L2" s="336"/>
      <c r="M2" s="336"/>
      <c r="N2" s="336"/>
      <c r="O2" s="336"/>
      <c r="P2" s="336"/>
      <c r="Q2" s="336"/>
      <c r="R2" s="336"/>
      <c r="S2" s="336"/>
      <c r="T2" s="336"/>
      <c r="U2" s="336"/>
      <c r="V2" s="336"/>
      <c r="W2" s="336"/>
      <c r="X2" s="336"/>
      <c r="Y2" s="336"/>
      <c r="AA2" s="335" t="s">
        <v>24</v>
      </c>
      <c r="AB2" s="337">
        <v>1</v>
      </c>
      <c r="AC2" s="338"/>
    </row>
    <row r="3" spans="2:29" ht="12" customHeight="1">
      <c r="B3" s="339"/>
      <c r="C3" s="339"/>
      <c r="D3" s="339"/>
      <c r="E3" s="339"/>
      <c r="F3" s="336"/>
      <c r="G3" s="336"/>
      <c r="H3" s="336"/>
      <c r="I3" s="336"/>
      <c r="J3" s="336"/>
      <c r="K3" s="336"/>
      <c r="L3" s="336"/>
      <c r="M3" s="340" t="s">
        <v>25</v>
      </c>
      <c r="N3" s="336"/>
      <c r="O3" s="336"/>
      <c r="P3" s="336"/>
      <c r="Q3" s="336"/>
      <c r="R3" s="336"/>
      <c r="S3" s="336"/>
      <c r="T3" s="336"/>
      <c r="U3" s="336"/>
      <c r="V3" s="336"/>
      <c r="W3" s="336"/>
      <c r="X3" s="336"/>
      <c r="Y3" s="336"/>
      <c r="AA3" s="335" t="s">
        <v>26</v>
      </c>
      <c r="AB3" s="337" t="s">
        <v>27</v>
      </c>
      <c r="AC3" s="338"/>
    </row>
    <row r="4" spans="2:29" ht="20.100000000000001" customHeight="1">
      <c r="B4" s="797" t="s">
        <v>28</v>
      </c>
      <c r="C4" s="797"/>
      <c r="D4" s="797"/>
      <c r="E4" s="797"/>
      <c r="F4" s="797"/>
      <c r="G4" s="797"/>
      <c r="H4" s="336"/>
      <c r="I4" s="336"/>
      <c r="J4" s="336"/>
      <c r="K4" s="336"/>
      <c r="L4" s="336"/>
      <c r="M4" s="340" t="s">
        <v>29</v>
      </c>
      <c r="N4" s="336"/>
      <c r="O4" s="336"/>
      <c r="P4" s="336"/>
      <c r="Q4" s="336"/>
      <c r="R4" s="336"/>
      <c r="S4" s="336"/>
      <c r="T4" s="336"/>
      <c r="U4" s="336"/>
      <c r="V4" s="336"/>
      <c r="W4" s="336"/>
      <c r="X4" s="336"/>
      <c r="Y4" s="336"/>
      <c r="AB4" s="337"/>
      <c r="AC4" s="338"/>
    </row>
    <row r="5" spans="2:29" ht="12" customHeight="1">
      <c r="B5" s="341"/>
      <c r="C5" s="341"/>
      <c r="F5" s="336"/>
      <c r="G5" s="336"/>
      <c r="H5" s="336"/>
      <c r="I5" s="336"/>
      <c r="J5" s="336"/>
      <c r="K5" s="336"/>
      <c r="L5" s="336"/>
      <c r="M5" s="336"/>
      <c r="N5" s="336"/>
      <c r="O5" s="336"/>
      <c r="P5" s="336"/>
      <c r="Q5" s="336"/>
      <c r="R5" s="336"/>
      <c r="S5" s="336"/>
      <c r="T5" s="336"/>
      <c r="U5" s="336"/>
      <c r="V5" s="336"/>
      <c r="W5" s="336"/>
      <c r="X5" s="336"/>
      <c r="Y5" s="336"/>
      <c r="AA5" s="338"/>
      <c r="AB5" s="338"/>
      <c r="AC5" s="338"/>
    </row>
    <row r="6" spans="2:29" s="332" customFormat="1" ht="43.5" hidden="1" customHeight="1">
      <c r="B6" s="342" t="s">
        <v>30</v>
      </c>
      <c r="C6" s="343"/>
      <c r="D6" s="798" t="s">
        <v>24</v>
      </c>
      <c r="E6" s="799"/>
      <c r="F6" s="799"/>
      <c r="G6" s="800"/>
      <c r="H6" s="344"/>
      <c r="I6" s="378" t="str">
        <f>D6</f>
        <v>Sole Bidder</v>
      </c>
      <c r="J6" s="379">
        <f>IF(I6="JV (Joint Venture)",1,2)</f>
        <v>2</v>
      </c>
      <c r="K6" s="344"/>
      <c r="L6" s="344"/>
      <c r="M6" s="344"/>
      <c r="N6" s="344"/>
      <c r="O6" s="344"/>
      <c r="P6" s="344"/>
      <c r="Q6" s="344"/>
      <c r="R6" s="344"/>
      <c r="S6" s="344"/>
      <c r="U6" s="344"/>
      <c r="V6" s="344"/>
      <c r="W6" s="344"/>
      <c r="X6" s="344"/>
      <c r="Y6" s="344"/>
      <c r="AA6" s="346">
        <f>IF(D6= "Sole Bidder", 0, D7)</f>
        <v>0</v>
      </c>
      <c r="AB6" s="334"/>
      <c r="AC6" s="334"/>
    </row>
    <row r="7" spans="2:29" ht="50.1" hidden="1" customHeight="1">
      <c r="B7" s="342" t="str">
        <f>IF(D6= "JV (Joint Venture)", "Total Nos. of  Partners in the JV [excluding the Lead Partner]", "")</f>
        <v/>
      </c>
      <c r="C7" s="347"/>
      <c r="D7" s="801">
        <v>1</v>
      </c>
      <c r="E7" s="802"/>
      <c r="F7" s="802"/>
      <c r="G7" s="803"/>
      <c r="I7" s="378"/>
      <c r="J7" s="378"/>
      <c r="AA7" s="338"/>
      <c r="AB7" s="338"/>
      <c r="AC7" s="338"/>
    </row>
    <row r="8" spans="2:29" ht="12" customHeight="1">
      <c r="B8" s="341"/>
      <c r="C8" s="341"/>
      <c r="F8" s="336"/>
      <c r="G8" s="336"/>
      <c r="H8" s="336"/>
      <c r="I8" s="336"/>
      <c r="J8" s="336"/>
      <c r="K8" s="336"/>
      <c r="L8" s="336"/>
      <c r="M8" s="336"/>
      <c r="N8" s="336"/>
      <c r="O8" s="336"/>
      <c r="P8" s="336"/>
      <c r="Q8" s="336"/>
      <c r="R8" s="336"/>
      <c r="S8" s="336"/>
      <c r="T8" s="336"/>
      <c r="U8" s="336"/>
      <c r="V8" s="336"/>
      <c r="W8" s="336"/>
      <c r="X8" s="336"/>
      <c r="Y8" s="336"/>
      <c r="AA8" s="338"/>
      <c r="AB8" s="338"/>
      <c r="AC8" s="338"/>
    </row>
    <row r="9" spans="2:29" ht="12" customHeight="1">
      <c r="B9" s="341"/>
      <c r="C9" s="341"/>
      <c r="F9" s="336"/>
      <c r="G9" s="336"/>
      <c r="H9" s="336"/>
      <c r="I9" s="336"/>
      <c r="J9" s="336"/>
      <c r="K9" s="336"/>
      <c r="L9" s="336"/>
      <c r="M9" s="336"/>
      <c r="N9" s="336"/>
      <c r="O9" s="336"/>
      <c r="P9" s="336"/>
      <c r="Q9" s="336"/>
      <c r="R9" s="336"/>
      <c r="S9" s="336"/>
      <c r="T9" s="336"/>
      <c r="U9" s="336"/>
      <c r="V9" s="336"/>
      <c r="W9" s="336"/>
      <c r="X9" s="336"/>
      <c r="Y9" s="336"/>
      <c r="AA9" s="338"/>
      <c r="AB9" s="338"/>
      <c r="AC9" s="338"/>
    </row>
    <row r="10" spans="2:29" ht="30" customHeight="1">
      <c r="B10" s="330" t="s">
        <v>31</v>
      </c>
      <c r="C10" s="349"/>
      <c r="D10" s="793"/>
      <c r="E10" s="794"/>
      <c r="F10" s="794"/>
      <c r="G10" s="795"/>
      <c r="H10" s="336"/>
      <c r="I10" s="336"/>
      <c r="J10" s="336"/>
      <c r="K10" s="336"/>
      <c r="L10" s="336"/>
      <c r="M10" s="336"/>
      <c r="N10" s="336"/>
      <c r="O10" s="336"/>
      <c r="P10" s="336"/>
      <c r="Q10" s="336"/>
      <c r="R10" s="336"/>
      <c r="S10" s="336"/>
      <c r="T10" s="336"/>
      <c r="U10" s="336"/>
      <c r="V10" s="336"/>
      <c r="W10" s="336"/>
      <c r="X10" s="336"/>
      <c r="Y10" s="336"/>
      <c r="AA10" s="338"/>
      <c r="AB10" s="338"/>
      <c r="AC10" s="338"/>
    </row>
    <row r="11" spans="2:29" ht="29.25" customHeight="1">
      <c r="B11" s="331" t="s">
        <v>32</v>
      </c>
      <c r="C11" s="350"/>
      <c r="D11" s="793"/>
      <c r="E11" s="794"/>
      <c r="F11" s="794"/>
      <c r="G11" s="795"/>
      <c r="H11" s="336"/>
      <c r="I11" s="336"/>
      <c r="J11" s="336"/>
      <c r="K11" s="336"/>
      <c r="L11" s="336"/>
      <c r="M11" s="336"/>
      <c r="N11" s="336"/>
      <c r="O11" s="336"/>
      <c r="P11" s="336"/>
      <c r="Q11" s="336"/>
      <c r="R11" s="336"/>
      <c r="S11" s="336"/>
      <c r="T11" s="336"/>
      <c r="U11" s="336"/>
      <c r="V11" s="336"/>
      <c r="W11" s="336"/>
      <c r="X11" s="336"/>
      <c r="Y11" s="336"/>
      <c r="AA11" s="338"/>
      <c r="AB11" s="338"/>
      <c r="AC11" s="338"/>
    </row>
    <row r="12" spans="2:29" ht="30.75" customHeight="1">
      <c r="B12" s="351"/>
      <c r="C12" s="352"/>
      <c r="D12" s="793"/>
      <c r="E12" s="794"/>
      <c r="F12" s="794"/>
      <c r="G12" s="795"/>
      <c r="H12" s="336"/>
      <c r="I12" s="336"/>
      <c r="J12" s="336"/>
      <c r="K12" s="336"/>
      <c r="L12" s="336"/>
      <c r="M12" s="336"/>
      <c r="N12" s="336"/>
      <c r="O12" s="336"/>
      <c r="P12" s="336"/>
      <c r="Q12" s="336"/>
      <c r="R12" s="336"/>
      <c r="S12" s="336"/>
      <c r="T12" s="336"/>
      <c r="U12" s="336"/>
      <c r="V12" s="336"/>
      <c r="W12" s="336"/>
      <c r="X12" s="336"/>
      <c r="Y12" s="336"/>
      <c r="AA12" s="338"/>
      <c r="AB12" s="338"/>
      <c r="AC12" s="338"/>
    </row>
    <row r="13" spans="2:29" ht="32.25" customHeight="1">
      <c r="B13" s="353"/>
      <c r="C13" s="354"/>
      <c r="D13" s="793"/>
      <c r="E13" s="794"/>
      <c r="F13" s="794"/>
      <c r="G13" s="795"/>
      <c r="H13" s="336"/>
      <c r="I13" s="336"/>
      <c r="J13" s="336"/>
      <c r="K13" s="336"/>
      <c r="L13" s="336"/>
      <c r="M13" s="336"/>
      <c r="N13" s="336"/>
      <c r="O13" s="336"/>
      <c r="P13" s="336"/>
      <c r="Q13" s="336"/>
      <c r="R13" s="336"/>
      <c r="S13" s="336"/>
      <c r="T13" s="336"/>
      <c r="U13" s="336"/>
      <c r="V13" s="336"/>
      <c r="W13" s="336"/>
      <c r="X13" s="336"/>
      <c r="Y13" s="336"/>
      <c r="AA13" s="338"/>
      <c r="AB13" s="338"/>
      <c r="AC13" s="338"/>
    </row>
    <row r="14" spans="2:29" ht="12" customHeight="1">
      <c r="B14" s="341"/>
      <c r="C14" s="341"/>
      <c r="F14" s="336"/>
      <c r="G14" s="336"/>
      <c r="H14" s="336"/>
      <c r="I14" s="336"/>
      <c r="J14" s="336"/>
      <c r="K14" s="336"/>
      <c r="L14" s="336"/>
      <c r="M14" s="336"/>
      <c r="N14" s="336"/>
      <c r="O14" s="336"/>
      <c r="P14" s="336"/>
      <c r="Q14" s="336"/>
      <c r="R14" s="336"/>
      <c r="S14" s="336"/>
      <c r="T14" s="336"/>
      <c r="U14" s="336"/>
      <c r="V14" s="336"/>
      <c r="W14" s="336"/>
      <c r="X14" s="336"/>
      <c r="Y14" s="336"/>
      <c r="AA14" s="338"/>
      <c r="AB14" s="338"/>
      <c r="AC14" s="338"/>
    </row>
    <row r="15" spans="2:29" ht="36" customHeight="1">
      <c r="B15" s="791" t="s">
        <v>33</v>
      </c>
      <c r="C15" s="791"/>
      <c r="D15" s="792"/>
      <c r="E15" s="792"/>
      <c r="F15" s="792"/>
      <c r="G15" s="792"/>
      <c r="I15" s="378">
        <f>D15</f>
        <v>0</v>
      </c>
      <c r="J15" s="379">
        <f>IF(I15="No",1,2)</f>
        <v>2</v>
      </c>
      <c r="K15" s="345">
        <f>IF(J15="No",1,2)</f>
        <v>2</v>
      </c>
      <c r="L15" s="348">
        <f>IF(AND(D6="JV (Joint Venture)",D7=1),1,0)</f>
        <v>0</v>
      </c>
      <c r="O15" s="348">
        <v>2019</v>
      </c>
    </row>
    <row r="16" spans="2:29" ht="30.75" customHeight="1">
      <c r="B16" s="365" t="s">
        <v>34</v>
      </c>
      <c r="C16" s="366"/>
      <c r="D16" s="793"/>
      <c r="E16" s="794"/>
      <c r="F16" s="794"/>
      <c r="G16" s="795"/>
      <c r="I16" s="378"/>
      <c r="J16" s="379"/>
      <c r="K16" s="345"/>
      <c r="O16" s="348">
        <v>2020</v>
      </c>
    </row>
    <row r="17" spans="2:29" ht="12" customHeight="1">
      <c r="B17" s="341"/>
      <c r="C17" s="341"/>
      <c r="F17" s="336"/>
      <c r="G17" s="336"/>
      <c r="H17" s="336"/>
      <c r="I17" s="336"/>
      <c r="J17" s="336"/>
      <c r="K17" s="336"/>
      <c r="L17" s="336"/>
      <c r="M17" s="336"/>
      <c r="N17" s="336"/>
      <c r="O17" s="336"/>
      <c r="P17" s="336"/>
      <c r="Q17" s="336"/>
      <c r="R17" s="336"/>
      <c r="S17" s="336"/>
      <c r="T17" s="336"/>
      <c r="U17" s="336"/>
      <c r="V17" s="336"/>
      <c r="W17" s="336"/>
      <c r="X17" s="336"/>
      <c r="Y17" s="336"/>
      <c r="AA17" s="338"/>
      <c r="AB17" s="338"/>
      <c r="AC17" s="338"/>
    </row>
    <row r="18" spans="2:29" ht="24.75" customHeight="1">
      <c r="B18" s="330" t="s">
        <v>35</v>
      </c>
      <c r="C18" s="349"/>
      <c r="D18" s="793"/>
      <c r="E18" s="794"/>
      <c r="F18" s="794"/>
      <c r="G18" s="795"/>
      <c r="I18" s="378"/>
      <c r="J18" s="378"/>
    </row>
    <row r="19" spans="2:29" ht="21" customHeight="1">
      <c r="B19" s="331" t="s">
        <v>36</v>
      </c>
      <c r="C19" s="350"/>
      <c r="D19" s="793"/>
      <c r="E19" s="794"/>
      <c r="F19" s="794"/>
      <c r="G19" s="795"/>
      <c r="I19" s="378"/>
      <c r="J19" s="378"/>
    </row>
    <row r="20" spans="2:29" ht="21" customHeight="1">
      <c r="B20" s="351" t="s">
        <v>37</v>
      </c>
      <c r="C20" s="352"/>
      <c r="D20" s="793"/>
      <c r="E20" s="794"/>
      <c r="F20" s="794"/>
      <c r="G20" s="795"/>
      <c r="I20" s="378"/>
      <c r="J20" s="378"/>
    </row>
    <row r="21" spans="2:29" ht="21.75" customHeight="1">
      <c r="B21" s="353" t="s">
        <v>38</v>
      </c>
      <c r="C21" s="354"/>
      <c r="D21" s="793"/>
      <c r="E21" s="794"/>
      <c r="F21" s="794"/>
      <c r="G21" s="795"/>
      <c r="I21" s="378" t="s">
        <v>39</v>
      </c>
      <c r="J21" s="378">
        <f>D15</f>
        <v>0</v>
      </c>
    </row>
    <row r="22" spans="2:29" ht="20.100000000000001" customHeight="1"/>
    <row r="23" spans="2:29" ht="20.100000000000001" hidden="1" customHeight="1">
      <c r="B23" s="330" t="str">
        <f>IF(D7=1, "Name of other Partner","Name of other Partner - 1")</f>
        <v>Name of other Partner</v>
      </c>
      <c r="C23" s="349"/>
      <c r="D23" s="793" t="s">
        <v>40</v>
      </c>
      <c r="E23" s="794"/>
      <c r="F23" s="794"/>
      <c r="G23" s="795"/>
    </row>
    <row r="24" spans="2:29" ht="20.100000000000001" hidden="1" customHeight="1">
      <c r="B24" s="331" t="str">
        <f>IF(D7=1, "Address of other Partner","Address of other Partner - 1")</f>
        <v>Address of other Partner</v>
      </c>
      <c r="C24" s="350"/>
      <c r="D24" s="793" t="s">
        <v>41</v>
      </c>
      <c r="E24" s="794"/>
      <c r="F24" s="794"/>
      <c r="G24" s="795"/>
    </row>
    <row r="25" spans="2:29" ht="20.100000000000001" hidden="1" customHeight="1">
      <c r="B25" s="351"/>
      <c r="C25" s="352"/>
      <c r="D25" s="793" t="s">
        <v>42</v>
      </c>
      <c r="E25" s="794"/>
      <c r="F25" s="794"/>
      <c r="G25" s="795"/>
    </row>
    <row r="26" spans="2:29" ht="20.100000000000001" hidden="1" customHeight="1">
      <c r="B26" s="353"/>
      <c r="C26" s="354"/>
      <c r="D26" s="793"/>
      <c r="E26" s="794"/>
      <c r="F26" s="794"/>
      <c r="G26" s="795"/>
    </row>
    <row r="27" spans="2:29" ht="20.100000000000001" customHeight="1"/>
    <row r="28" spans="2:29" ht="20.100000000000001" hidden="1" customHeight="1">
      <c r="B28" s="330" t="s">
        <v>43</v>
      </c>
      <c r="C28" s="349"/>
      <c r="D28" s="793"/>
      <c r="E28" s="794"/>
      <c r="F28" s="794"/>
      <c r="G28" s="795"/>
    </row>
    <row r="29" spans="2:29" ht="20.100000000000001" hidden="1" customHeight="1">
      <c r="B29" s="331" t="s">
        <v>44</v>
      </c>
      <c r="C29" s="350"/>
      <c r="D29" s="793"/>
      <c r="E29" s="794"/>
      <c r="F29" s="794"/>
      <c r="G29" s="795"/>
    </row>
    <row r="30" spans="2:29" ht="20.100000000000001" hidden="1" customHeight="1">
      <c r="B30" s="351"/>
      <c r="C30" s="352"/>
      <c r="D30" s="793"/>
      <c r="E30" s="794"/>
      <c r="F30" s="794"/>
      <c r="G30" s="795"/>
    </row>
    <row r="31" spans="2:29" ht="20.100000000000001" hidden="1" customHeight="1">
      <c r="B31" s="353"/>
      <c r="C31" s="354"/>
      <c r="D31" s="793"/>
      <c r="E31" s="794"/>
      <c r="F31" s="794"/>
      <c r="G31" s="795"/>
    </row>
    <row r="32" spans="2:29" ht="20.100000000000001" customHeight="1"/>
    <row r="33" spans="2:25" ht="21" customHeight="1">
      <c r="B33" s="355" t="s">
        <v>45</v>
      </c>
      <c r="C33" s="356"/>
      <c r="D33" s="793"/>
      <c r="E33" s="794"/>
      <c r="F33" s="794"/>
      <c r="G33" s="795"/>
    </row>
    <row r="34" spans="2:25" ht="21" customHeight="1">
      <c r="B34" s="355" t="s">
        <v>46</v>
      </c>
      <c r="C34" s="356"/>
      <c r="D34" s="793"/>
      <c r="E34" s="794"/>
      <c r="F34" s="794"/>
      <c r="G34" s="795"/>
    </row>
    <row r="35" spans="2:25" ht="21" customHeight="1">
      <c r="B35" s="357"/>
      <c r="C35" s="357"/>
      <c r="D35" s="357"/>
    </row>
    <row r="36" spans="2:25" s="332" customFormat="1" ht="21" customHeight="1">
      <c r="B36" s="355" t="s">
        <v>47</v>
      </c>
      <c r="C36" s="356"/>
      <c r="D36" s="358"/>
      <c r="E36" s="359"/>
      <c r="F36" s="358"/>
      <c r="G36" s="360"/>
      <c r="H36" s="361">
        <f>IF(E36="Feb",29,IF(OR(E36="Apr", E36="Jun", E36="Sep", E36="Nov"),30,31))</f>
        <v>31</v>
      </c>
      <c r="I36" s="336"/>
      <c r="J36" s="336"/>
      <c r="K36" s="336"/>
      <c r="L36" s="336"/>
      <c r="M36" s="336"/>
      <c r="N36" s="336"/>
      <c r="O36" s="336"/>
      <c r="P36" s="336"/>
      <c r="Q36" s="336"/>
      <c r="R36" s="336"/>
      <c r="S36" s="336"/>
      <c r="T36" s="336"/>
      <c r="U36" s="336"/>
      <c r="V36" s="336"/>
      <c r="W36" s="336"/>
      <c r="X36" s="336"/>
      <c r="Y36" s="336"/>
    </row>
    <row r="37" spans="2:25" ht="21" customHeight="1">
      <c r="B37" s="355" t="s">
        <v>48</v>
      </c>
      <c r="C37" s="356"/>
      <c r="D37" s="364"/>
      <c r="E37" s="362"/>
      <c r="F37" s="362"/>
      <c r="G37" s="363"/>
    </row>
    <row r="38" spans="2:25">
      <c r="E38" s="348"/>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 right="0" top="0" bottom="0" header="0" footer="0"/>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67" priority="4">
      <formula>$AA$6&lt;1</formula>
    </cfRule>
  </conditionalFormatting>
  <conditionalFormatting sqref="B28:C31">
    <cfRule type="expression" dxfId="66" priority="3">
      <formula>$AA$6&lt;2</formula>
    </cfRule>
  </conditionalFormatting>
  <conditionalFormatting sqref="B7:G7">
    <cfRule type="expression" dxfId="65" priority="5">
      <formula>$D$6="Sole Bidder"</formula>
    </cfRule>
  </conditionalFormatting>
  <conditionalFormatting sqref="D23:G31">
    <cfRule type="expression" dxfId="64" priority="2" stopIfTrue="1">
      <formula>$D$6="Sole Bidder"</formula>
    </cfRule>
  </conditionalFormatting>
  <conditionalFormatting sqref="D28:G31">
    <cfRule type="expression" dxfId="63"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04" t="str">
        <f>Basic!A4&amp;Basic!B4</f>
        <v>Specification No. :WR2/NT/W-CIVIL/DOM/G01/26/07753</v>
      </c>
      <c r="B1" s="804"/>
      <c r="C1" s="804"/>
      <c r="D1" s="804"/>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15" customHeight="1">
      <c r="A3" s="779" t="str">
        <f>Basic!B2</f>
        <v>Diversion of 400kV S/C Indore- Asoj Ckt-1 (Spans 184-196, 209-214, 223-227) and 400kV S/C Indore- Asoj Ckt-II (Spans 182-185, 186-193) due to upcoming Railway line from Dahod- Indore section of Western Railways Ratlam</v>
      </c>
      <c r="B3" s="780"/>
      <c r="C3" s="780"/>
      <c r="D3" s="780"/>
      <c r="E3" s="780"/>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05" t="s">
        <v>49</v>
      </c>
      <c r="B5" s="805"/>
      <c r="C5" s="805"/>
      <c r="D5" s="805"/>
      <c r="E5" s="805"/>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50</v>
      </c>
      <c r="F7" s="15"/>
      <c r="G7" s="15"/>
      <c r="H7" s="15"/>
      <c r="I7" s="15"/>
      <c r="J7" s="15"/>
      <c r="K7" s="15"/>
      <c r="L7" s="15"/>
      <c r="M7" s="15"/>
      <c r="N7" s="15"/>
      <c r="O7" s="15"/>
      <c r="P7" s="15"/>
      <c r="Q7" s="15"/>
      <c r="R7" s="15"/>
      <c r="S7" s="15"/>
      <c r="T7" s="15"/>
      <c r="U7" s="15"/>
      <c r="V7" s="15"/>
      <c r="W7" s="15"/>
      <c r="X7" s="15"/>
      <c r="Y7" s="15"/>
      <c r="AB7" s="30"/>
      <c r="AC7" s="11"/>
    </row>
    <row r="8" spans="1:46" ht="36" customHeight="1">
      <c r="A8" s="811" t="str">
        <f>IF('Names of Bidder'!D6= "JV (Joint Venture)", "JV of " &amp; Z8, "")</f>
        <v/>
      </c>
      <c r="B8" s="811"/>
      <c r="C8" s="811"/>
      <c r="D8" s="811"/>
      <c r="E8" s="12" t="s">
        <v>51</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52</v>
      </c>
      <c r="B9" s="807">
        <f>'Names of Bidder'!D10</f>
        <v>0</v>
      </c>
      <c r="C9" s="807"/>
      <c r="D9" s="807"/>
      <c r="E9" s="12" t="s">
        <v>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54</v>
      </c>
      <c r="B10" s="808">
        <f>'Names of Bidder'!D11</f>
        <v>0</v>
      </c>
      <c r="C10" s="808"/>
      <c r="D10" s="808"/>
      <c r="E10" s="12" t="s">
        <v>55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8">
        <f>'Names of Bidder'!D12</f>
        <v>0</v>
      </c>
      <c r="C11" s="808"/>
      <c r="D11" s="808"/>
      <c r="E11" s="12" t="s">
        <v>56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8">
        <f>'Names of Bidder'!D13</f>
        <v>0</v>
      </c>
      <c r="C12" s="808"/>
      <c r="D12" s="808"/>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9" t="str">
        <f>IF('Names of Bidder'!D6="Sole Bidder", "This Attachment is Not Applicable", "")</f>
        <v>This Attachment is Not Applicable</v>
      </c>
      <c r="B14" s="809"/>
      <c r="C14" s="809"/>
      <c r="D14" s="809"/>
      <c r="E14" s="80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57</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10" t="str">
        <f>IF(Z2=1,"Other Partner",IF(Z2="2 or More","Other Partner-1",""))</f>
        <v/>
      </c>
      <c r="C16" s="810"/>
      <c r="D16" s="810"/>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52</v>
      </c>
      <c r="B17" s="808" t="str">
        <f>IF('Names of Bidder'!D23=0, "", 'Names of Bidder'!D23)</f>
        <v>Ram Lal</v>
      </c>
      <c r="C17" s="808"/>
      <c r="D17" s="808"/>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54</v>
      </c>
      <c r="B18" s="808" t="str">
        <f>IF('Names of Bidder'!D24=0, "", 'Names of Bidder'!D24)</f>
        <v>G5</v>
      </c>
      <c r="C18" s="808"/>
      <c r="D18" s="808"/>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8" t="str">
        <f>IF('Names of Bidder'!D25=0, "", 'Names of Bidder'!D25)</f>
        <v>Gurgaon</v>
      </c>
      <c r="C19" s="808"/>
      <c r="D19" s="808"/>
      <c r="E19" s="199" t="str">
        <f>IF($Z$2="2 or More", IF(#REF!=0, "",#REF!), "")</f>
        <v/>
      </c>
      <c r="AA19" s="12"/>
    </row>
    <row r="20" spans="1:28" ht="20.100000000000001" customHeight="1">
      <c r="A20" s="32"/>
      <c r="B20" s="808" t="str">
        <f>IF('Names of Bidder'!D26=0, "", 'Names of Bidder'!D26)</f>
        <v/>
      </c>
      <c r="C20" s="808"/>
      <c r="D20" s="808"/>
      <c r="E20" s="199" t="str">
        <f>IF($Z$2="2 or More", IF(#REF!=0, "",#REF!), "")</f>
        <v/>
      </c>
      <c r="AA20" s="12"/>
    </row>
    <row r="21" spans="1:28" ht="20.100000000000001" customHeight="1">
      <c r="A21" s="29" t="s">
        <v>58</v>
      </c>
    </row>
    <row r="22" spans="1:28" ht="84" customHeight="1">
      <c r="A22" s="806" t="s">
        <v>59</v>
      </c>
      <c r="B22" s="806"/>
      <c r="C22" s="806"/>
      <c r="D22" s="806"/>
      <c r="E22" s="806"/>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60</v>
      </c>
      <c r="B24" s="62" t="str">
        <f>'Names of Bidder'!D36&amp;"-"&amp; 'Names of Bidder'!E36&amp;"-" &amp;'Names of Bidder'!F36</f>
        <v>--</v>
      </c>
      <c r="C24" s="33"/>
      <c r="D24" s="37" t="s">
        <v>61</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t="e">
        <f>Basic!#REF!</f>
        <v>#REF!</v>
      </c>
    </row>
    <row r="25" spans="1:28" ht="33" customHeight="1">
      <c r="A25" s="36" t="s">
        <v>62</v>
      </c>
      <c r="B25" s="198" t="str">
        <f>IF('Names of Bidder'!D37=0, "", 'Names of Bidder'!D37)</f>
        <v/>
      </c>
      <c r="C25" s="33"/>
      <c r="D25" s="37" t="s">
        <v>63</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15 MONTHS</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 right="0" top="0" bottom="0" header="0" footer="0"/>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62" priority="1" stopIfTrue="1">
      <formula>$Z$2=0</formula>
    </cfRule>
  </conditionalFormatting>
  <conditionalFormatting sqref="A22">
    <cfRule type="expression" dxfId="61"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Basic!A4&amp;Basic!B4</f>
        <v>Specification No. :WR2/NT/W-CIVIL/DOM/G01/26/07753</v>
      </c>
      <c r="B1" s="328"/>
      <c r="C1" s="328"/>
      <c r="D1" s="328"/>
      <c r="E1" s="328"/>
      <c r="F1" s="328"/>
      <c r="G1" s="328"/>
      <c r="H1" s="277"/>
      <c r="I1" s="277" t="s">
        <v>64</v>
      </c>
    </row>
    <row r="2" spans="1:9" ht="15.75" customHeight="1"/>
    <row r="3" spans="1:9" ht="85.5" customHeight="1">
      <c r="A3" s="812" t="str">
        <f>Basic!B2</f>
        <v>Diversion of 400kV S/C Indore- Asoj Ckt-1 (Spans 184-196, 209-214, 223-227) and 400kV S/C Indore- Asoj Ckt-II (Spans 182-185, 186-193) due to upcoming Railway line from Dahod- Indore section of Western Railways Ratlam</v>
      </c>
      <c r="B3" s="812"/>
      <c r="C3" s="812"/>
      <c r="D3" s="812"/>
      <c r="E3" s="812"/>
      <c r="F3" s="812"/>
      <c r="G3" s="812"/>
      <c r="H3" s="812"/>
      <c r="I3" s="812"/>
    </row>
    <row r="5" spans="1:9" ht="21.75" customHeight="1">
      <c r="A5" s="813" t="s">
        <v>65</v>
      </c>
      <c r="B5" s="813"/>
      <c r="C5" s="813"/>
      <c r="D5" s="813"/>
      <c r="E5" s="813"/>
      <c r="F5" s="813"/>
      <c r="G5" s="813"/>
      <c r="H5" s="813"/>
      <c r="I5" s="813"/>
    </row>
    <row r="7" spans="1:9" ht="16.5">
      <c r="A7" s="284" t="str">
        <f>'[12]Attach 3(JV)'!A7:D7</f>
        <v>Bidder’s Name and Address (Lead Partner of) :</v>
      </c>
      <c r="F7" s="286"/>
      <c r="H7" s="308" t="str">
        <f>'[12]Attach 3(JV)'!E7</f>
        <v>To:</v>
      </c>
    </row>
    <row r="8" spans="1:9" ht="32.25" customHeight="1">
      <c r="A8" s="814" t="str">
        <f>IF('Names of Bidder'!D6= "JV (Joint Venture)", "JV of " &amp; Z8, "")</f>
        <v/>
      </c>
      <c r="B8" s="814"/>
      <c r="C8" s="814"/>
      <c r="D8" s="814"/>
      <c r="F8" s="395"/>
      <c r="H8" s="310" t="str">
        <f>'[12]Attach 3(JV)'!E8</f>
        <v>Contract Services</v>
      </c>
    </row>
    <row r="9" spans="1:9" ht="18" customHeight="1">
      <c r="A9" s="284" t="s">
        <v>66</v>
      </c>
      <c r="B9" s="815">
        <f>'Attach 3(JV)'!B9:D9</f>
        <v>0</v>
      </c>
      <c r="C9" s="815"/>
      <c r="F9" s="395"/>
      <c r="H9" s="310" t="str">
        <f>'[12]Attach 3(JV)'!E9</f>
        <v>Power Grid Corporation of India Ltd.,</v>
      </c>
    </row>
    <row r="10" spans="1:9" ht="18" customHeight="1">
      <c r="A10" s="284" t="s">
        <v>67</v>
      </c>
      <c r="B10" s="816">
        <f>'Attach 3(JV)'!B10:D10</f>
        <v>0</v>
      </c>
      <c r="C10" s="816"/>
      <c r="F10" s="395"/>
      <c r="H10" s="310" t="str">
        <f>'[12]Attach 3(JV)'!E10</f>
        <v>"Saudamini", Plot No. 2, Sector 29</v>
      </c>
    </row>
    <row r="11" spans="1:9" ht="17.25" customHeight="1">
      <c r="B11" s="816">
        <f>'Attach 3(JV)'!B11:D11</f>
        <v>0</v>
      </c>
      <c r="C11" s="816"/>
      <c r="F11" s="395"/>
      <c r="H11" s="310" t="str">
        <f>'[12]Attach 3(JV)'!E11</f>
        <v>Gurgaon (Haryana) - 122001</v>
      </c>
    </row>
    <row r="12" spans="1:9" ht="18" customHeight="1">
      <c r="B12" s="816">
        <f>'Attach 3(JV)'!B12:D12</f>
        <v>0</v>
      </c>
      <c r="C12" s="816"/>
    </row>
    <row r="13" spans="1:9">
      <c r="B13" s="816" t="str">
        <f>IF('Names of Bidder'!D22=0, "", 'Names of Bidder'!D22)</f>
        <v/>
      </c>
      <c r="C13" s="816"/>
    </row>
    <row r="14" spans="1:9">
      <c r="A14" s="279" t="s">
        <v>58</v>
      </c>
    </row>
    <row r="16" spans="1:9" ht="66" customHeight="1">
      <c r="A16" s="817" t="s">
        <v>68</v>
      </c>
      <c r="B16" s="817"/>
      <c r="C16" s="817"/>
      <c r="D16" s="817"/>
      <c r="E16" s="817"/>
      <c r="F16" s="817"/>
      <c r="G16" s="817"/>
      <c r="H16" s="817"/>
      <c r="I16" s="817"/>
    </row>
    <row r="17" spans="1:13" ht="9.75" customHeight="1"/>
    <row r="18" spans="1:13" ht="14.25" customHeight="1">
      <c r="A18" s="396" t="s">
        <v>69</v>
      </c>
      <c r="B18" s="817" t="s">
        <v>70</v>
      </c>
      <c r="C18" s="817"/>
      <c r="D18" s="817"/>
      <c r="E18" s="817"/>
      <c r="F18" s="817"/>
      <c r="M18" s="397"/>
    </row>
    <row r="19" spans="1:13" ht="17.25" hidden="1" customHeight="1">
      <c r="A19" s="396" t="s">
        <v>69</v>
      </c>
      <c r="B19" s="817" t="s">
        <v>71</v>
      </c>
      <c r="C19" s="817"/>
      <c r="D19" s="817"/>
      <c r="E19" s="817"/>
      <c r="F19" s="817"/>
      <c r="G19" s="817"/>
      <c r="H19" s="817"/>
      <c r="M19" s="397"/>
    </row>
    <row r="20" spans="1:13" ht="16.5" hidden="1">
      <c r="A20" s="398" t="s">
        <v>72</v>
      </c>
      <c r="B20" s="818" t="e">
        <f>'[12]Name of Bidder'!C13</f>
        <v>#REF!</v>
      </c>
      <c r="C20" s="818"/>
      <c r="D20" s="818"/>
      <c r="E20" s="818"/>
      <c r="F20" s="818"/>
      <c r="G20" s="818"/>
      <c r="H20" s="818"/>
      <c r="M20" s="324">
        <f>'[12]Name of Bidder'!F6</f>
        <v>2</v>
      </c>
    </row>
    <row r="21" spans="1:13" ht="16.5" hidden="1">
      <c r="A21" s="398" t="s">
        <v>73</v>
      </c>
      <c r="B21" s="818" t="e">
        <f>'[12]Name of Bidder'!C18</f>
        <v>#REF!</v>
      </c>
      <c r="C21" s="818"/>
      <c r="D21" s="818"/>
      <c r="E21" s="818"/>
      <c r="F21" s="818"/>
      <c r="G21" s="818"/>
      <c r="H21" s="818"/>
      <c r="M21" s="324" t="str">
        <f>'[12]Name of Bidder'!F8</f>
        <v>2 or more</v>
      </c>
    </row>
    <row r="22" spans="1:13" ht="17.25" hidden="1" customHeight="1">
      <c r="A22" s="398" t="s">
        <v>74</v>
      </c>
      <c r="B22" s="818" t="e">
        <f>'[12]Name of Bidder'!C23</f>
        <v>#REF!</v>
      </c>
      <c r="C22" s="818"/>
      <c r="D22" s="818"/>
      <c r="E22" s="818"/>
      <c r="F22" s="818"/>
      <c r="G22" s="818"/>
      <c r="H22" s="818"/>
      <c r="I22" s="327"/>
    </row>
    <row r="23" spans="1:13" ht="15.75" hidden="1" customHeight="1">
      <c r="B23" s="399" t="s">
        <v>75</v>
      </c>
    </row>
    <row r="24" spans="1:13" ht="10.5" customHeight="1">
      <c r="A24" s="400"/>
    </row>
    <row r="25" spans="1:13" ht="25.5" hidden="1" customHeight="1">
      <c r="A25" s="817" t="s">
        <v>76</v>
      </c>
      <c r="B25" s="817"/>
      <c r="C25" s="817"/>
      <c r="D25" s="817"/>
      <c r="E25" s="817"/>
      <c r="F25" s="817"/>
      <c r="G25" s="817"/>
      <c r="H25" s="817"/>
    </row>
    <row r="26" spans="1:13" ht="31.5" customHeight="1">
      <c r="A26" s="819" t="s">
        <v>77</v>
      </c>
      <c r="B26" s="819"/>
      <c r="C26" s="819"/>
      <c r="D26" s="819"/>
      <c r="E26" s="819"/>
      <c r="F26" s="819"/>
      <c r="G26" s="819"/>
      <c r="H26" s="819"/>
      <c r="I26" s="327"/>
    </row>
    <row r="27" spans="1:13" ht="26.25" customHeight="1">
      <c r="A27" s="401" t="s">
        <v>78</v>
      </c>
      <c r="B27" s="819" t="s">
        <v>79</v>
      </c>
      <c r="C27" s="819"/>
      <c r="D27" s="819"/>
      <c r="E27" s="819"/>
      <c r="F27" s="819"/>
      <c r="G27" s="819"/>
      <c r="H27" s="819"/>
      <c r="I27" s="327"/>
    </row>
    <row r="28" spans="1:13" ht="26.25" customHeight="1">
      <c r="A28" s="402" t="s">
        <v>80</v>
      </c>
      <c r="B28" s="820" t="s">
        <v>81</v>
      </c>
      <c r="C28" s="820"/>
      <c r="D28" s="820"/>
      <c r="E28" s="820"/>
      <c r="F28" s="820"/>
      <c r="G28" s="820"/>
      <c r="H28" s="820"/>
    </row>
    <row r="29" spans="1:13" ht="26.25" customHeight="1">
      <c r="A29" s="402" t="s">
        <v>82</v>
      </c>
      <c r="B29" s="820" t="s">
        <v>83</v>
      </c>
      <c r="C29" s="820"/>
      <c r="D29" s="820"/>
      <c r="E29" s="820"/>
      <c r="F29" s="820"/>
      <c r="G29" s="820"/>
      <c r="H29" s="820"/>
    </row>
    <row r="30" spans="1:13" ht="41.25" customHeight="1">
      <c r="A30" s="402" t="s">
        <v>84</v>
      </c>
      <c r="B30" s="820" t="s">
        <v>85</v>
      </c>
      <c r="C30" s="820"/>
      <c r="D30" s="820"/>
      <c r="E30" s="820"/>
      <c r="F30" s="820"/>
      <c r="G30" s="820"/>
      <c r="H30" s="820"/>
    </row>
    <row r="31" spans="1:13" ht="9.75" customHeight="1">
      <c r="A31" s="402"/>
      <c r="B31" s="327"/>
      <c r="C31" s="327"/>
      <c r="D31" s="327"/>
      <c r="E31" s="327"/>
      <c r="F31" s="327"/>
      <c r="G31" s="327"/>
      <c r="H31" s="327"/>
      <c r="I31" s="327"/>
    </row>
    <row r="32" spans="1:13" ht="25.5" customHeight="1">
      <c r="A32" s="401" t="s">
        <v>86</v>
      </c>
      <c r="B32" s="821" t="s">
        <v>87</v>
      </c>
      <c r="C32" s="821"/>
      <c r="D32" s="821"/>
      <c r="E32" s="821"/>
      <c r="F32" s="821"/>
      <c r="G32" s="821"/>
      <c r="H32" s="821"/>
      <c r="I32" s="327"/>
    </row>
    <row r="33" spans="1:9" ht="22.5" customHeight="1">
      <c r="A33" s="402" t="s">
        <v>80</v>
      </c>
      <c r="B33" s="819" t="s">
        <v>88</v>
      </c>
      <c r="C33" s="819"/>
      <c r="D33" s="819"/>
      <c r="E33" s="819"/>
      <c r="F33" s="819"/>
      <c r="G33" s="819"/>
      <c r="H33" s="819"/>
      <c r="I33" s="327"/>
    </row>
    <row r="34" spans="1:9" ht="24.75" hidden="1" customHeight="1">
      <c r="A34" s="402" t="s">
        <v>82</v>
      </c>
      <c r="B34" s="819" t="s">
        <v>89</v>
      </c>
      <c r="C34" s="819"/>
      <c r="D34" s="819"/>
      <c r="E34" s="819"/>
      <c r="F34" s="819"/>
      <c r="G34" s="819"/>
      <c r="H34" s="819"/>
      <c r="I34" s="327"/>
    </row>
    <row r="35" spans="1:9" ht="12" customHeight="1">
      <c r="A35" s="327"/>
      <c r="B35" s="327"/>
      <c r="C35" s="327"/>
      <c r="D35" s="327"/>
      <c r="E35" s="327"/>
      <c r="F35" s="327"/>
      <c r="G35" s="327"/>
      <c r="H35" s="327"/>
      <c r="I35" s="327"/>
    </row>
    <row r="36" spans="1:9" s="405" customFormat="1" ht="24.75" customHeight="1">
      <c r="A36" s="403" t="s">
        <v>90</v>
      </c>
      <c r="B36" s="822" t="s">
        <v>91</v>
      </c>
      <c r="C36" s="822"/>
      <c r="D36" s="822"/>
      <c r="E36" s="822"/>
      <c r="F36" s="822"/>
      <c r="G36" s="822"/>
      <c r="H36" s="822"/>
      <c r="I36" s="404"/>
    </row>
    <row r="37" spans="1:9" ht="24" customHeight="1">
      <c r="A37" s="327"/>
      <c r="B37" s="821" t="s">
        <v>92</v>
      </c>
      <c r="C37" s="821"/>
      <c r="D37" s="821"/>
      <c r="E37" s="821"/>
      <c r="F37" s="821"/>
      <c r="G37" s="821"/>
      <c r="H37" s="821"/>
      <c r="I37" s="327"/>
    </row>
    <row r="38" spans="1:9" ht="54" customHeight="1">
      <c r="A38" s="327"/>
      <c r="B38" s="819" t="s">
        <v>93</v>
      </c>
      <c r="C38" s="819"/>
      <c r="D38" s="819"/>
      <c r="E38" s="819"/>
      <c r="F38" s="819"/>
      <c r="G38" s="819"/>
      <c r="H38" s="819"/>
      <c r="I38" s="327"/>
    </row>
    <row r="39" spans="1:9" ht="15.75" customHeight="1">
      <c r="A39" s="823" t="s">
        <v>94</v>
      </c>
      <c r="B39" s="826" t="s">
        <v>95</v>
      </c>
      <c r="C39" s="827"/>
      <c r="D39" s="832" t="s">
        <v>96</v>
      </c>
      <c r="E39" s="832"/>
      <c r="F39" s="832"/>
      <c r="G39" s="327"/>
      <c r="H39" s="327"/>
    </row>
    <row r="40" spans="1:9" ht="19.5" customHeight="1">
      <c r="A40" s="824"/>
      <c r="B40" s="828"/>
      <c r="C40" s="829"/>
      <c r="D40" s="832"/>
      <c r="E40" s="832"/>
      <c r="F40" s="832"/>
      <c r="G40" s="327"/>
      <c r="H40" s="327"/>
      <c r="I40" s="327"/>
    </row>
    <row r="41" spans="1:9" ht="20.25" customHeight="1">
      <c r="A41" s="825"/>
      <c r="B41" s="830"/>
      <c r="C41" s="831"/>
      <c r="D41" s="832"/>
      <c r="E41" s="832"/>
      <c r="F41" s="832"/>
      <c r="G41" s="327"/>
      <c r="H41" s="327"/>
      <c r="I41" s="327"/>
    </row>
    <row r="42" spans="1:9" ht="30.75" customHeight="1">
      <c r="A42" s="408">
        <v>1</v>
      </c>
      <c r="B42" s="842" t="s">
        <v>97</v>
      </c>
      <c r="C42" s="842"/>
      <c r="D42" s="848" t="str">
        <f>IF('Names of Bidder'!D18=0, "", 'Names of Bidder'!D18)</f>
        <v/>
      </c>
      <c r="E42" s="849"/>
      <c r="F42" s="850"/>
      <c r="G42" s="327"/>
      <c r="H42" s="327"/>
      <c r="I42" s="327"/>
    </row>
    <row r="43" spans="1:9" ht="22.5" customHeight="1">
      <c r="A43" s="833">
        <v>2</v>
      </c>
      <c r="B43" s="836" t="s">
        <v>98</v>
      </c>
      <c r="C43" s="837"/>
      <c r="D43" s="843"/>
      <c r="E43" s="844"/>
      <c r="F43" s="845"/>
      <c r="G43" s="327"/>
      <c r="H43" s="327"/>
      <c r="I43" s="327"/>
    </row>
    <row r="44" spans="1:9" ht="22.5" customHeight="1">
      <c r="A44" s="834"/>
      <c r="B44" s="838"/>
      <c r="C44" s="839"/>
      <c r="D44" s="843"/>
      <c r="E44" s="844"/>
      <c r="F44" s="845"/>
      <c r="G44" s="327"/>
      <c r="H44" s="327"/>
      <c r="I44" s="327"/>
    </row>
    <row r="45" spans="1:9" ht="21.75" customHeight="1">
      <c r="A45" s="835"/>
      <c r="B45" s="840"/>
      <c r="C45" s="841"/>
      <c r="D45" s="843"/>
      <c r="E45" s="844"/>
      <c r="F45" s="845"/>
      <c r="G45" s="327"/>
      <c r="H45" s="327"/>
      <c r="I45" s="327"/>
    </row>
    <row r="46" spans="1:9" ht="18.75" customHeight="1">
      <c r="A46" s="408">
        <v>3</v>
      </c>
      <c r="B46" s="842" t="s">
        <v>99</v>
      </c>
      <c r="C46" s="842"/>
      <c r="D46" s="843"/>
      <c r="E46" s="844"/>
      <c r="F46" s="845"/>
      <c r="G46" s="327"/>
      <c r="H46" s="327"/>
      <c r="I46" s="327"/>
    </row>
    <row r="47" spans="1:9" ht="20.25" customHeight="1">
      <c r="A47" s="408">
        <v>4</v>
      </c>
      <c r="B47" s="842" t="s">
        <v>100</v>
      </c>
      <c r="C47" s="842"/>
      <c r="D47" s="843"/>
      <c r="E47" s="844"/>
      <c r="F47" s="845"/>
      <c r="G47" s="327"/>
      <c r="H47" s="327"/>
      <c r="I47" s="327"/>
    </row>
    <row r="48" spans="1:9" ht="19.5" customHeight="1">
      <c r="A48" s="409">
        <v>5</v>
      </c>
      <c r="B48" s="842" t="s">
        <v>101</v>
      </c>
      <c r="C48" s="842"/>
      <c r="D48" s="843"/>
      <c r="E48" s="844"/>
      <c r="F48" s="845"/>
      <c r="G48" s="327"/>
      <c r="H48" s="327"/>
    </row>
    <row r="49" spans="1:10" ht="51.75" customHeight="1">
      <c r="A49" s="408">
        <v>6</v>
      </c>
      <c r="B49" s="842" t="s">
        <v>102</v>
      </c>
      <c r="C49" s="842"/>
      <c r="D49" s="843"/>
      <c r="E49" s="844"/>
      <c r="F49" s="845"/>
      <c r="G49" s="327"/>
      <c r="H49" s="327"/>
      <c r="I49" s="327"/>
    </row>
    <row r="50" spans="1:10" ht="49.5" customHeight="1">
      <c r="A50" s="408">
        <v>7</v>
      </c>
      <c r="B50" s="842" t="s">
        <v>103</v>
      </c>
      <c r="C50" s="842"/>
      <c r="D50" s="843"/>
      <c r="E50" s="844"/>
      <c r="F50" s="845"/>
      <c r="G50" s="327"/>
      <c r="H50" s="327"/>
      <c r="I50" s="327"/>
    </row>
    <row r="51" spans="1:10" ht="24" customHeight="1">
      <c r="A51" s="408">
        <v>8</v>
      </c>
      <c r="B51" s="842" t="s">
        <v>104</v>
      </c>
      <c r="C51" s="842"/>
      <c r="D51" s="843"/>
      <c r="E51" s="844"/>
      <c r="F51" s="845"/>
      <c r="G51" s="327"/>
      <c r="H51" s="327"/>
      <c r="I51" s="327"/>
    </row>
    <row r="52" spans="1:10" ht="22.5" customHeight="1">
      <c r="A52" s="410"/>
      <c r="B52" s="411" t="s">
        <v>105</v>
      </c>
      <c r="C52" s="412"/>
      <c r="D52" s="843"/>
      <c r="E52" s="844"/>
      <c r="F52" s="845"/>
      <c r="G52" s="327"/>
      <c r="H52" s="327"/>
      <c r="I52" s="327"/>
    </row>
    <row r="53" spans="1:10" ht="24.75" customHeight="1">
      <c r="A53" s="410"/>
      <c r="B53" s="411" t="s">
        <v>106</v>
      </c>
      <c r="C53" s="412"/>
      <c r="D53" s="843"/>
      <c r="E53" s="844"/>
      <c r="F53" s="845"/>
      <c r="G53" s="327"/>
      <c r="H53" s="327"/>
      <c r="I53" s="327"/>
    </row>
    <row r="54" spans="1:10" ht="22.5" customHeight="1">
      <c r="A54" s="413"/>
      <c r="B54" s="411" t="s">
        <v>107</v>
      </c>
      <c r="C54" s="414"/>
      <c r="D54" s="843"/>
      <c r="E54" s="844"/>
      <c r="F54" s="845"/>
      <c r="G54" s="327"/>
      <c r="H54" s="327"/>
    </row>
    <row r="55" spans="1:10" ht="13.5" customHeight="1">
      <c r="A55" s="327"/>
      <c r="B55" s="327"/>
      <c r="C55" s="327"/>
      <c r="D55" s="327"/>
      <c r="E55" s="327"/>
      <c r="F55" s="327"/>
      <c r="G55" s="327"/>
      <c r="H55" s="327"/>
      <c r="I55" s="327"/>
    </row>
    <row r="56" spans="1:10" s="376" customFormat="1" ht="47.25" customHeight="1">
      <c r="A56" s="408">
        <v>9</v>
      </c>
      <c r="B56" s="851" t="s">
        <v>108</v>
      </c>
      <c r="C56" s="852"/>
      <c r="D56" s="852"/>
      <c r="E56" s="852"/>
      <c r="F56" s="853"/>
      <c r="G56" s="415" t="s">
        <v>29</v>
      </c>
      <c r="H56" s="416"/>
      <c r="I56" s="59"/>
      <c r="J56" s="59"/>
    </row>
    <row r="57" spans="1:10" s="376" customFormat="1" ht="42" customHeight="1">
      <c r="A57" s="408">
        <v>10</v>
      </c>
      <c r="B57" s="851" t="s">
        <v>109</v>
      </c>
      <c r="C57" s="852"/>
      <c r="D57" s="852"/>
      <c r="E57" s="852"/>
      <c r="F57" s="853"/>
      <c r="G57" s="415"/>
      <c r="H57" s="416"/>
      <c r="I57" s="59"/>
      <c r="J57" s="59"/>
    </row>
    <row r="58" spans="1:10" s="376" customFormat="1" ht="12" customHeight="1">
      <c r="A58" s="59"/>
      <c r="B58" s="59"/>
      <c r="C58" s="59"/>
      <c r="D58" s="59"/>
      <c r="E58" s="59"/>
      <c r="F58" s="59"/>
      <c r="G58" s="59"/>
      <c r="H58" s="59"/>
      <c r="I58" s="59"/>
      <c r="J58" s="59"/>
    </row>
    <row r="59" spans="1:10" s="376" customFormat="1" ht="12" customHeight="1">
      <c r="A59" s="59"/>
      <c r="B59" s="59"/>
      <c r="C59" s="59"/>
      <c r="D59" s="59"/>
      <c r="E59" s="59"/>
      <c r="F59" s="59"/>
      <c r="G59" s="59"/>
      <c r="H59" s="59"/>
      <c r="I59" s="59"/>
      <c r="J59" s="59"/>
    </row>
    <row r="60" spans="1:10" s="376" customFormat="1" ht="24" customHeight="1">
      <c r="A60" s="417">
        <v>2</v>
      </c>
      <c r="B60" s="854" t="s">
        <v>110</v>
      </c>
      <c r="C60" s="854"/>
      <c r="D60" s="854"/>
      <c r="E60" s="854"/>
      <c r="F60" s="854"/>
      <c r="G60" s="854"/>
      <c r="H60" s="854"/>
      <c r="I60" s="854"/>
      <c r="J60" s="59"/>
    </row>
    <row r="61" spans="1:10" s="376" customFormat="1" ht="16.5">
      <c r="A61" s="59"/>
      <c r="B61" s="59"/>
      <c r="C61" s="59"/>
      <c r="D61" s="59"/>
      <c r="E61" s="59"/>
      <c r="F61" s="59"/>
      <c r="G61" s="59"/>
      <c r="H61" s="59"/>
      <c r="I61" s="59"/>
      <c r="J61" s="59"/>
    </row>
    <row r="62" spans="1:10" s="376" customFormat="1" ht="24.75" customHeight="1">
      <c r="A62" s="418" t="s">
        <v>111</v>
      </c>
      <c r="B62" s="855" t="s">
        <v>112</v>
      </c>
      <c r="C62" s="855"/>
      <c r="D62" s="855"/>
      <c r="E62" s="855"/>
      <c r="F62" s="855"/>
      <c r="G62" s="855"/>
      <c r="H62" s="855"/>
      <c r="I62" s="855"/>
      <c r="J62" s="59"/>
    </row>
    <row r="63" spans="1:10" s="376" customFormat="1" ht="10.5" customHeight="1">
      <c r="A63" s="59"/>
      <c r="B63" s="59"/>
      <c r="C63" s="59"/>
      <c r="D63" s="59"/>
      <c r="E63" s="59"/>
      <c r="F63" s="59"/>
      <c r="G63" s="59"/>
      <c r="H63" s="59"/>
      <c r="I63" s="59"/>
      <c r="J63" s="59"/>
    </row>
    <row r="64" spans="1:10" s="376" customFormat="1" ht="75" customHeight="1">
      <c r="A64" s="419" t="s">
        <v>113</v>
      </c>
      <c r="B64" s="846" t="s">
        <v>114</v>
      </c>
      <c r="C64" s="846"/>
      <c r="D64" s="846"/>
      <c r="E64" s="846"/>
      <c r="F64" s="846"/>
      <c r="G64" s="846"/>
      <c r="H64" s="846"/>
      <c r="I64" s="846"/>
    </row>
    <row r="65" spans="1:189" s="376" customFormat="1" ht="192.75" customHeight="1">
      <c r="A65" s="419" t="s">
        <v>115</v>
      </c>
      <c r="B65" s="847" t="s">
        <v>116</v>
      </c>
      <c r="C65" s="847"/>
      <c r="D65" s="847"/>
      <c r="E65" s="847"/>
      <c r="F65" s="847"/>
      <c r="G65" s="847"/>
      <c r="H65" s="847"/>
      <c r="I65" s="847"/>
      <c r="J65" s="59"/>
    </row>
    <row r="66" spans="1:189" s="376" customFormat="1" ht="213" customHeight="1">
      <c r="A66" s="419" t="s">
        <v>117</v>
      </c>
      <c r="B66" s="847" t="s">
        <v>118</v>
      </c>
      <c r="C66" s="847"/>
      <c r="D66" s="847"/>
      <c r="E66" s="847"/>
      <c r="F66" s="847"/>
      <c r="G66" s="847"/>
      <c r="H66" s="847"/>
      <c r="I66" s="847"/>
      <c r="J66" s="59"/>
    </row>
    <row r="67" spans="1:189" s="376" customFormat="1" ht="60" customHeight="1">
      <c r="A67" s="419"/>
      <c r="B67" s="847" t="s">
        <v>119</v>
      </c>
      <c r="C67" s="847"/>
      <c r="D67" s="847"/>
      <c r="E67" s="847"/>
      <c r="F67" s="847"/>
      <c r="G67" s="847"/>
      <c r="H67" s="847"/>
      <c r="I67" s="847"/>
      <c r="J67" s="59"/>
    </row>
    <row r="68" spans="1:189" s="376" customFormat="1" ht="24.75" customHeight="1">
      <c r="A68" s="419"/>
      <c r="B68" s="847" t="s">
        <v>120</v>
      </c>
      <c r="C68" s="847"/>
      <c r="D68" s="847"/>
      <c r="E68" s="847"/>
      <c r="F68" s="847"/>
      <c r="G68" s="847"/>
      <c r="H68" s="847"/>
      <c r="I68" s="847"/>
      <c r="J68" s="59"/>
    </row>
    <row r="69" spans="1:189" s="376" customFormat="1" ht="16.5">
      <c r="A69" s="59"/>
      <c r="B69" s="59"/>
      <c r="C69" s="59"/>
      <c r="D69" s="59"/>
      <c r="E69" s="59"/>
      <c r="F69" s="59"/>
      <c r="G69" s="59"/>
      <c r="H69" s="59"/>
      <c r="I69" s="59"/>
      <c r="J69" s="59"/>
    </row>
    <row r="70" spans="1:189" s="376" customFormat="1" ht="57" customHeight="1">
      <c r="A70" s="419" t="s">
        <v>121</v>
      </c>
      <c r="B70" s="856" t="s">
        <v>122</v>
      </c>
      <c r="C70" s="856"/>
      <c r="D70" s="856"/>
      <c r="E70" s="856"/>
      <c r="F70" s="856"/>
      <c r="G70" s="856"/>
      <c r="H70" s="856"/>
      <c r="I70" s="856"/>
      <c r="J70" s="59"/>
    </row>
    <row r="71" spans="1:189" s="376" customFormat="1" ht="41.25" customHeight="1">
      <c r="B71" s="856" t="s">
        <v>123</v>
      </c>
      <c r="C71" s="856"/>
      <c r="D71" s="856"/>
      <c r="E71" s="856"/>
      <c r="F71" s="856"/>
      <c r="G71" s="856"/>
      <c r="H71" s="856"/>
      <c r="I71" s="856"/>
    </row>
    <row r="72" spans="1:189" s="376" customFormat="1" ht="16.5" customHeight="1">
      <c r="B72" s="548"/>
      <c r="C72" s="548"/>
      <c r="D72" s="548"/>
      <c r="E72" s="548"/>
      <c r="F72" s="548"/>
      <c r="G72" s="548"/>
      <c r="H72" s="548"/>
      <c r="I72" s="548"/>
    </row>
    <row r="73" spans="1:189" s="376" customFormat="1" ht="41.25" customHeight="1">
      <c r="A73" s="551">
        <v>2.2000000000000002</v>
      </c>
      <c r="B73" s="862" t="s">
        <v>124</v>
      </c>
      <c r="C73" s="862"/>
      <c r="D73" s="862"/>
      <c r="E73" s="862"/>
      <c r="F73" s="862"/>
      <c r="G73" s="862"/>
      <c r="H73" s="862"/>
      <c r="I73" s="862"/>
    </row>
    <row r="74" spans="1:189" s="376" customFormat="1" ht="41.25" customHeight="1">
      <c r="A74" s="551" t="s">
        <v>125</v>
      </c>
      <c r="B74" s="863" t="s">
        <v>126</v>
      </c>
      <c r="C74" s="863"/>
      <c r="D74" s="863"/>
      <c r="E74" s="863"/>
      <c r="F74" s="863"/>
      <c r="G74" s="864"/>
      <c r="H74" s="865"/>
      <c r="I74" s="865"/>
    </row>
    <row r="75" spans="1:189" s="376" customFormat="1" ht="16.5" customHeight="1">
      <c r="B75" s="548"/>
      <c r="C75" s="548"/>
      <c r="D75" s="548"/>
      <c r="E75" s="548"/>
      <c r="F75" s="548"/>
      <c r="G75" s="548"/>
      <c r="H75" s="548"/>
      <c r="I75" s="548"/>
    </row>
    <row r="76" spans="1:189" s="555" customFormat="1" ht="24" customHeight="1">
      <c r="A76" s="971">
        <v>2.2999999999999998</v>
      </c>
      <c r="B76" s="962" t="s">
        <v>127</v>
      </c>
      <c r="C76" s="962"/>
      <c r="D76" s="962"/>
      <c r="E76" s="962"/>
      <c r="F76" s="962"/>
      <c r="G76" s="962"/>
      <c r="H76" s="962"/>
      <c r="I76" s="962"/>
      <c r="AB76" s="586"/>
      <c r="AC76" s="376"/>
      <c r="AD76" s="376"/>
      <c r="AE76" s="376"/>
      <c r="AF76" s="376"/>
      <c r="AG76" s="376"/>
      <c r="AH76" s="376"/>
      <c r="AI76" s="376"/>
      <c r="AJ76" s="376"/>
      <c r="AK76" s="376"/>
      <c r="AL76" s="376"/>
      <c r="AM76" s="376"/>
      <c r="AN76" s="376"/>
      <c r="AO76" s="376"/>
      <c r="AP76" s="376"/>
      <c r="AQ76" s="376"/>
      <c r="AR76" s="376"/>
      <c r="AS76" s="376"/>
      <c r="AT76" s="376"/>
      <c r="AU76" s="376"/>
      <c r="AV76" s="376"/>
      <c r="AW76" s="376"/>
      <c r="AX76" s="376"/>
      <c r="AY76" s="376"/>
      <c r="AZ76" s="376"/>
      <c r="BA76" s="376"/>
      <c r="BB76" s="376"/>
      <c r="BC76" s="376"/>
      <c r="BD76" s="376"/>
      <c r="BE76" s="376"/>
      <c r="BF76" s="376"/>
      <c r="BG76" s="376"/>
      <c r="BH76" s="376"/>
      <c r="BI76" s="376"/>
      <c r="BJ76" s="376"/>
      <c r="BK76" s="376"/>
      <c r="BL76" s="376"/>
      <c r="BM76" s="376"/>
      <c r="BN76" s="376"/>
      <c r="BO76" s="376"/>
      <c r="BP76" s="376"/>
      <c r="BQ76" s="376"/>
      <c r="BR76" s="376"/>
      <c r="BS76" s="376"/>
      <c r="BT76" s="376"/>
      <c r="BU76" s="376"/>
      <c r="BV76" s="376"/>
      <c r="BW76" s="376"/>
      <c r="BX76" s="376"/>
      <c r="BY76" s="376"/>
      <c r="BZ76" s="376"/>
      <c r="CA76" s="376"/>
      <c r="CB76" s="376"/>
      <c r="CC76" s="376"/>
      <c r="CD76" s="376"/>
      <c r="CE76" s="376"/>
      <c r="CF76" s="376"/>
      <c r="CG76" s="376"/>
      <c r="CH76" s="376"/>
      <c r="CI76" s="376"/>
      <c r="CJ76" s="376"/>
      <c r="CK76" s="376"/>
      <c r="CL76" s="376"/>
      <c r="CM76" s="376"/>
      <c r="CN76" s="376"/>
      <c r="CO76" s="376"/>
      <c r="CP76" s="376"/>
      <c r="CQ76" s="376"/>
      <c r="CR76" s="376"/>
      <c r="CS76" s="376"/>
      <c r="CT76" s="376"/>
      <c r="CU76" s="376"/>
      <c r="CV76" s="376"/>
      <c r="CW76" s="376"/>
      <c r="CX76" s="376"/>
      <c r="CY76" s="376"/>
      <c r="CZ76" s="376"/>
      <c r="DA76" s="376"/>
      <c r="DB76" s="376"/>
      <c r="DC76" s="376"/>
      <c r="DD76" s="376"/>
      <c r="DE76" s="376"/>
      <c r="DF76" s="376"/>
      <c r="DG76" s="376"/>
      <c r="DH76" s="376"/>
      <c r="DI76" s="376"/>
      <c r="DJ76" s="376"/>
      <c r="DK76" s="376"/>
      <c r="DL76" s="376"/>
      <c r="DM76" s="376"/>
      <c r="DN76" s="376"/>
      <c r="DO76" s="376"/>
      <c r="DP76" s="376"/>
      <c r="DQ76" s="376"/>
      <c r="DR76" s="376"/>
      <c r="DS76" s="376"/>
      <c r="DT76" s="376"/>
      <c r="DU76" s="376"/>
      <c r="DV76" s="376"/>
      <c r="DW76" s="376"/>
      <c r="DX76" s="376"/>
      <c r="DY76" s="376"/>
      <c r="DZ76" s="376"/>
      <c r="EA76" s="376"/>
      <c r="EB76" s="376"/>
      <c r="EC76" s="376"/>
      <c r="ED76" s="376"/>
      <c r="EE76" s="376"/>
      <c r="EF76" s="376"/>
      <c r="EG76" s="376"/>
      <c r="EH76" s="376"/>
      <c r="EI76" s="376"/>
      <c r="EJ76" s="376"/>
      <c r="EK76" s="376"/>
      <c r="EL76" s="376"/>
      <c r="EM76" s="376"/>
      <c r="EN76" s="376"/>
      <c r="EO76" s="376"/>
      <c r="EP76" s="376"/>
      <c r="EQ76" s="376"/>
      <c r="ER76" s="376"/>
      <c r="ES76" s="376"/>
      <c r="ET76" s="376"/>
      <c r="EU76" s="376"/>
      <c r="EV76" s="376"/>
      <c r="EW76" s="376"/>
      <c r="EX76" s="376"/>
      <c r="EY76" s="376"/>
      <c r="EZ76" s="376"/>
      <c r="FA76" s="376"/>
      <c r="FB76" s="376"/>
      <c r="FC76" s="376"/>
      <c r="FD76" s="376"/>
      <c r="FE76" s="376"/>
      <c r="FF76" s="376"/>
      <c r="FG76" s="376"/>
      <c r="FH76" s="376"/>
      <c r="FI76" s="376"/>
      <c r="FJ76" s="376"/>
      <c r="FK76" s="376"/>
      <c r="FL76" s="376"/>
      <c r="FM76" s="376"/>
      <c r="FN76" s="376"/>
      <c r="FO76" s="376"/>
      <c r="FP76" s="376"/>
      <c r="FQ76" s="376"/>
      <c r="FR76" s="376"/>
      <c r="FS76" s="376"/>
      <c r="FT76" s="376"/>
      <c r="FU76" s="376"/>
      <c r="FV76" s="376"/>
      <c r="FW76" s="376"/>
      <c r="FX76" s="376"/>
      <c r="FY76" s="376"/>
      <c r="FZ76" s="376"/>
      <c r="GA76" s="376"/>
      <c r="GB76" s="376"/>
      <c r="GC76" s="376"/>
      <c r="GD76" s="376"/>
      <c r="GE76" s="376"/>
      <c r="GF76" s="376"/>
      <c r="GG76" s="376"/>
    </row>
    <row r="77" spans="1:189" s="376" customFormat="1" ht="48.75" customHeight="1">
      <c r="A77" s="971"/>
      <c r="B77" s="857" t="s">
        <v>128</v>
      </c>
      <c r="C77" s="857"/>
      <c r="D77" s="857"/>
      <c r="E77" s="857"/>
      <c r="F77" s="857"/>
      <c r="G77" s="857"/>
      <c r="H77" s="857"/>
      <c r="I77" s="857"/>
      <c r="J77" s="59"/>
    </row>
    <row r="78" spans="1:189" s="376" customFormat="1" ht="38.25" customHeight="1">
      <c r="A78" s="572">
        <v>1</v>
      </c>
      <c r="B78" s="858" t="s">
        <v>129</v>
      </c>
      <c r="C78" s="859"/>
      <c r="D78" s="859"/>
      <c r="E78" s="859"/>
      <c r="F78" s="860">
        <v>0</v>
      </c>
      <c r="G78" s="860"/>
      <c r="H78" s="860"/>
      <c r="I78" s="860"/>
      <c r="J78" s="420"/>
      <c r="K78" s="420"/>
      <c r="L78" s="420"/>
      <c r="M78" s="420"/>
      <c r="N78" s="421">
        <f>'[13]Name of Bidder'!D12</f>
        <v>0</v>
      </c>
      <c r="O78" s="420"/>
      <c r="P78" s="420"/>
      <c r="Q78" s="420"/>
      <c r="R78" s="420"/>
      <c r="S78" s="420"/>
      <c r="T78" s="420"/>
      <c r="U78" s="420"/>
      <c r="V78" s="420"/>
      <c r="W78" s="420"/>
      <c r="X78" s="420"/>
      <c r="Y78" s="420"/>
    </row>
    <row r="79" spans="1:189" s="376" customFormat="1" ht="44.25" customHeight="1">
      <c r="A79" s="572">
        <v>2</v>
      </c>
      <c r="B79" s="866" t="s">
        <v>130</v>
      </c>
      <c r="C79" s="867"/>
      <c r="D79" s="867"/>
      <c r="E79" s="963"/>
      <c r="F79" s="860"/>
      <c r="G79" s="860"/>
      <c r="H79" s="860"/>
      <c r="I79" s="860"/>
      <c r="J79" s="38"/>
      <c r="K79" s="38"/>
      <c r="L79" s="38"/>
      <c r="M79" s="38"/>
      <c r="N79" s="422">
        <f>'[13]Name of Bidder'!D22</f>
        <v>0</v>
      </c>
      <c r="O79" s="38"/>
      <c r="P79" s="38"/>
      <c r="Q79" s="38"/>
      <c r="R79" s="38"/>
      <c r="S79" s="38"/>
      <c r="T79" s="38"/>
      <c r="U79" s="38"/>
      <c r="V79" s="38"/>
      <c r="W79" s="38"/>
      <c r="X79" s="38"/>
      <c r="Y79" s="38"/>
    </row>
    <row r="80" spans="1:189" s="376" customFormat="1" ht="44.25" customHeight="1">
      <c r="A80" s="572">
        <v>3</v>
      </c>
      <c r="B80" s="866" t="s">
        <v>131</v>
      </c>
      <c r="C80" s="867"/>
      <c r="D80" s="867"/>
      <c r="E80" s="867"/>
      <c r="F80" s="505"/>
      <c r="G80" s="868"/>
      <c r="H80" s="869"/>
      <c r="I80" s="505"/>
      <c r="J80" s="38"/>
      <c r="K80" s="38"/>
      <c r="L80" s="38"/>
      <c r="M80" s="38"/>
      <c r="N80" s="271"/>
      <c r="O80" s="38"/>
      <c r="P80" s="38"/>
      <c r="Q80" s="38"/>
      <c r="R80" s="38"/>
      <c r="S80" s="38"/>
      <c r="T80" s="38"/>
      <c r="U80" s="38"/>
      <c r="V80" s="38"/>
      <c r="W80" s="38"/>
      <c r="X80" s="38"/>
      <c r="Y80" s="38"/>
    </row>
    <row r="81" spans="1:25" s="376" customFormat="1" ht="36.75" customHeight="1">
      <c r="A81" s="572">
        <v>4</v>
      </c>
      <c r="B81" s="866" t="s">
        <v>132</v>
      </c>
      <c r="C81" s="867"/>
      <c r="D81" s="867"/>
      <c r="E81" s="963"/>
      <c r="F81" s="505"/>
      <c r="G81" s="861"/>
      <c r="H81" s="861"/>
      <c r="I81" s="504"/>
      <c r="J81" s="38"/>
      <c r="K81" s="38"/>
      <c r="L81" s="38"/>
      <c r="M81" s="38"/>
      <c r="N81" s="38"/>
      <c r="O81" s="38"/>
      <c r="P81" s="38"/>
      <c r="Q81" s="38"/>
      <c r="R81" s="38"/>
      <c r="S81" s="38"/>
      <c r="T81" s="38"/>
      <c r="U81" s="38"/>
      <c r="V81" s="38"/>
      <c r="W81" s="38"/>
      <c r="X81" s="38"/>
      <c r="Y81" s="38"/>
    </row>
    <row r="82" spans="1:25" s="376" customFormat="1" ht="23.25" customHeight="1">
      <c r="A82" s="973">
        <v>5</v>
      </c>
      <c r="B82" s="964" t="s">
        <v>133</v>
      </c>
      <c r="C82" s="965"/>
      <c r="D82" s="965"/>
      <c r="E82" s="966"/>
      <c r="F82" s="505"/>
      <c r="G82" s="861"/>
      <c r="H82" s="861"/>
      <c r="I82" s="504"/>
      <c r="J82" s="38"/>
      <c r="K82" s="38"/>
      <c r="L82" s="38"/>
      <c r="M82" s="38"/>
      <c r="N82" s="38"/>
      <c r="O82" s="38"/>
      <c r="P82" s="38"/>
      <c r="Q82" s="38"/>
      <c r="R82" s="38"/>
      <c r="S82" s="38"/>
      <c r="T82" s="38"/>
      <c r="U82" s="38"/>
      <c r="V82" s="38"/>
      <c r="W82" s="38"/>
      <c r="X82" s="38"/>
      <c r="Y82" s="38"/>
    </row>
    <row r="83" spans="1:25" s="376" customFormat="1" ht="21" customHeight="1">
      <c r="A83" s="974"/>
      <c r="B83" s="967"/>
      <c r="C83" s="968"/>
      <c r="D83" s="968"/>
      <c r="E83" s="969"/>
      <c r="F83" s="505"/>
      <c r="G83" s="861"/>
      <c r="H83" s="861"/>
      <c r="I83" s="504"/>
      <c r="J83" s="38"/>
      <c r="K83" s="38"/>
      <c r="L83" s="38"/>
      <c r="M83" s="38"/>
      <c r="N83" s="38"/>
      <c r="O83" s="38"/>
      <c r="P83" s="38"/>
      <c r="Q83" s="38"/>
      <c r="R83" s="38"/>
      <c r="S83" s="38"/>
      <c r="T83" s="38"/>
      <c r="U83" s="38"/>
      <c r="V83" s="38"/>
      <c r="W83" s="38"/>
      <c r="X83" s="38"/>
      <c r="Y83" s="38"/>
    </row>
    <row r="84" spans="1:25" s="376" customFormat="1" ht="20.25" customHeight="1">
      <c r="A84" s="974"/>
      <c r="B84" s="967"/>
      <c r="C84" s="968"/>
      <c r="D84" s="968"/>
      <c r="E84" s="969"/>
      <c r="F84" s="505"/>
      <c r="G84" s="861"/>
      <c r="H84" s="861"/>
      <c r="I84" s="504"/>
      <c r="J84" s="38"/>
      <c r="K84" s="38"/>
      <c r="L84" s="38"/>
      <c r="M84" s="38"/>
      <c r="N84" s="38"/>
      <c r="O84" s="38"/>
      <c r="P84" s="38"/>
      <c r="Q84" s="38"/>
      <c r="R84" s="38"/>
      <c r="S84" s="38"/>
      <c r="T84" s="38"/>
      <c r="U84" s="38"/>
      <c r="V84" s="38"/>
      <c r="W84" s="38"/>
      <c r="X84" s="38"/>
      <c r="Y84" s="38"/>
    </row>
    <row r="85" spans="1:25" s="376" customFormat="1" ht="21" customHeight="1">
      <c r="A85" s="974"/>
      <c r="B85" s="967"/>
      <c r="C85" s="968"/>
      <c r="D85" s="968"/>
      <c r="E85" s="969"/>
      <c r="F85" s="505"/>
      <c r="G85" s="861"/>
      <c r="H85" s="861"/>
      <c r="I85" s="504"/>
      <c r="J85" s="38"/>
      <c r="K85" s="38"/>
      <c r="L85" s="38"/>
      <c r="M85" s="38"/>
      <c r="N85" s="38"/>
      <c r="O85" s="38"/>
      <c r="P85" s="38"/>
      <c r="Q85" s="38"/>
      <c r="R85" s="38"/>
      <c r="S85" s="38"/>
      <c r="T85" s="38"/>
      <c r="U85" s="38"/>
      <c r="V85" s="38"/>
      <c r="W85" s="38"/>
      <c r="X85" s="38"/>
      <c r="Y85" s="38"/>
    </row>
    <row r="86" spans="1:25" s="376" customFormat="1" ht="24.95" customHeight="1">
      <c r="A86" s="974"/>
      <c r="B86" s="424"/>
      <c r="E86" s="44" t="s">
        <v>134</v>
      </c>
      <c r="F86" s="505"/>
      <c r="G86" s="861"/>
      <c r="H86" s="861"/>
      <c r="I86" s="504"/>
      <c r="J86" s="38"/>
      <c r="K86" s="38"/>
      <c r="L86" s="38"/>
      <c r="M86" s="38"/>
      <c r="N86" s="38"/>
      <c r="O86" s="38"/>
      <c r="P86" s="38"/>
      <c r="Q86" s="38"/>
      <c r="R86" s="38"/>
      <c r="S86" s="38"/>
      <c r="T86" s="38"/>
      <c r="U86" s="38"/>
      <c r="V86" s="38"/>
      <c r="W86" s="38"/>
      <c r="X86" s="38"/>
      <c r="Y86" s="38"/>
    </row>
    <row r="87" spans="1:25" s="376" customFormat="1" ht="24.95" customHeight="1">
      <c r="A87" s="974"/>
      <c r="B87" s="424"/>
      <c r="E87" s="44" t="s">
        <v>135</v>
      </c>
      <c r="F87" s="505"/>
      <c r="G87" s="861"/>
      <c r="H87" s="861"/>
      <c r="I87" s="504"/>
      <c r="J87" s="38"/>
      <c r="K87" s="38"/>
      <c r="L87" s="38"/>
      <c r="M87" s="38"/>
      <c r="N87" s="38"/>
      <c r="O87" s="38"/>
      <c r="P87" s="38"/>
      <c r="Q87" s="38"/>
      <c r="R87" s="38"/>
      <c r="S87" s="38"/>
      <c r="T87" s="38"/>
      <c r="U87" s="38"/>
      <c r="V87" s="38"/>
      <c r="W87" s="38"/>
      <c r="X87" s="38"/>
      <c r="Y87" s="38"/>
    </row>
    <row r="88" spans="1:25" s="376" customFormat="1" ht="24.95" customHeight="1">
      <c r="A88" s="975"/>
      <c r="B88" s="425"/>
      <c r="C88" s="426"/>
      <c r="D88" s="426"/>
      <c r="E88" s="427" t="s">
        <v>136</v>
      </c>
      <c r="F88" s="505"/>
      <c r="G88" s="861"/>
      <c r="H88" s="861"/>
      <c r="I88" s="504"/>
      <c r="J88" s="38"/>
      <c r="K88" s="38"/>
      <c r="L88" s="38"/>
      <c r="M88" s="38"/>
      <c r="N88" s="38"/>
      <c r="O88" s="38"/>
      <c r="P88" s="38"/>
      <c r="Q88" s="38"/>
      <c r="R88" s="38"/>
      <c r="S88" s="38"/>
      <c r="T88" s="38"/>
      <c r="U88" s="38"/>
      <c r="V88" s="38"/>
      <c r="W88" s="38"/>
      <c r="X88" s="38"/>
      <c r="Y88" s="38"/>
    </row>
    <row r="89" spans="1:25" s="376" customFormat="1" ht="42.75" customHeight="1">
      <c r="A89" s="572">
        <v>6</v>
      </c>
      <c r="B89" s="880" t="s">
        <v>137</v>
      </c>
      <c r="C89" s="880"/>
      <c r="D89" s="880"/>
      <c r="E89" s="880"/>
      <c r="F89" s="552"/>
      <c r="G89" s="429"/>
      <c r="H89" s="430"/>
      <c r="I89" s="430"/>
      <c r="J89" s="38"/>
      <c r="K89" s="38"/>
      <c r="L89" s="38"/>
      <c r="M89" s="38"/>
      <c r="N89" s="38"/>
      <c r="O89" s="38"/>
      <c r="P89" s="38"/>
      <c r="Q89" s="38"/>
      <c r="R89" s="38"/>
      <c r="S89" s="38"/>
      <c r="T89" s="38"/>
      <c r="U89" s="38"/>
      <c r="V89" s="38"/>
      <c r="W89" s="38"/>
      <c r="X89" s="38"/>
      <c r="Y89" s="38"/>
    </row>
    <row r="90" spans="1:25" s="376" customFormat="1" ht="54.75" customHeight="1">
      <c r="A90" s="572">
        <v>7</v>
      </c>
      <c r="B90" s="970" t="s">
        <v>138</v>
      </c>
      <c r="C90" s="880"/>
      <c r="D90" s="880"/>
      <c r="E90" s="880"/>
      <c r="F90" s="553"/>
      <c r="G90" s="864"/>
      <c r="H90" s="959"/>
      <c r="I90" s="553"/>
      <c r="J90" s="38"/>
      <c r="K90" s="38"/>
      <c r="L90" s="38"/>
      <c r="M90" s="38"/>
      <c r="N90" s="38"/>
      <c r="O90" s="38"/>
      <c r="P90" s="38"/>
      <c r="Q90" s="38"/>
      <c r="R90" s="38"/>
      <c r="S90" s="38"/>
      <c r="T90" s="38"/>
      <c r="U90" s="38"/>
      <c r="V90" s="38"/>
      <c r="W90" s="38"/>
      <c r="X90" s="38"/>
      <c r="Y90" s="38"/>
    </row>
    <row r="91" spans="1:25" s="376" customFormat="1" ht="34.5" hidden="1" customHeight="1">
      <c r="A91" s="572"/>
      <c r="B91" s="880"/>
      <c r="C91" s="880"/>
      <c r="D91" s="880"/>
      <c r="E91" s="880"/>
      <c r="F91" s="868"/>
      <c r="G91" s="869"/>
      <c r="H91" s="868"/>
      <c r="I91" s="869"/>
      <c r="J91" s="38"/>
      <c r="K91" s="38"/>
      <c r="L91" s="38"/>
      <c r="M91" s="38"/>
      <c r="N91" s="38"/>
      <c r="O91" s="38"/>
      <c r="P91" s="38"/>
      <c r="Q91" s="38"/>
      <c r="R91" s="38"/>
      <c r="S91" s="38"/>
      <c r="T91" s="38"/>
      <c r="U91" s="38"/>
      <c r="V91" s="38"/>
      <c r="W91" s="38"/>
      <c r="X91" s="38"/>
      <c r="Y91" s="38"/>
    </row>
    <row r="92" spans="1:25" s="376" customFormat="1" ht="37.5" customHeight="1">
      <c r="A92" s="572">
        <v>8</v>
      </c>
      <c r="B92" s="880" t="s">
        <v>139</v>
      </c>
      <c r="C92" s="880"/>
      <c r="D92" s="880"/>
      <c r="E92" s="880"/>
      <c r="F92" s="553"/>
      <c r="G92" s="429"/>
      <c r="H92" s="430"/>
      <c r="I92" s="430"/>
      <c r="J92" s="38"/>
      <c r="K92" s="38"/>
      <c r="L92" s="38"/>
      <c r="M92" s="38"/>
      <c r="N92" s="38"/>
      <c r="O92" s="38"/>
      <c r="P92" s="38"/>
      <c r="Q92" s="38"/>
      <c r="R92" s="38"/>
      <c r="S92" s="38"/>
      <c r="T92" s="38"/>
      <c r="U92" s="38"/>
      <c r="V92" s="38"/>
      <c r="W92" s="38"/>
      <c r="X92" s="38"/>
      <c r="Y92" s="38"/>
    </row>
    <row r="93" spans="1:25" s="376" customFormat="1" ht="40.5" customHeight="1">
      <c r="A93" s="572">
        <v>9</v>
      </c>
      <c r="B93" s="880" t="s">
        <v>140</v>
      </c>
      <c r="C93" s="880"/>
      <c r="D93" s="880"/>
      <c r="E93" s="880"/>
      <c r="F93" s="553"/>
      <c r="G93" s="429"/>
      <c r="H93" s="430"/>
      <c r="I93" s="430"/>
      <c r="J93" s="38"/>
      <c r="K93" s="38"/>
      <c r="L93" s="38"/>
      <c r="M93" s="38"/>
      <c r="N93" s="38"/>
      <c r="O93" s="38"/>
      <c r="P93" s="38"/>
      <c r="Q93" s="38"/>
      <c r="R93" s="38"/>
      <c r="S93" s="38"/>
      <c r="T93" s="38"/>
      <c r="U93" s="38"/>
      <c r="V93" s="38"/>
      <c r="W93" s="38"/>
      <c r="X93" s="38"/>
      <c r="Y93" s="38"/>
    </row>
    <row r="94" spans="1:25" s="376" customFormat="1" ht="40.5" customHeight="1">
      <c r="A94" s="572">
        <v>10</v>
      </c>
      <c r="B94" s="880" t="s">
        <v>141</v>
      </c>
      <c r="C94" s="880"/>
      <c r="D94" s="880"/>
      <c r="E94" s="880"/>
      <c r="F94" s="553"/>
      <c r="G94" s="429"/>
      <c r="H94" s="430"/>
      <c r="I94" s="430"/>
      <c r="J94" s="38"/>
      <c r="K94" s="38"/>
      <c r="L94" s="38"/>
      <c r="M94" s="38"/>
      <c r="N94" s="38"/>
      <c r="O94" s="38"/>
      <c r="P94" s="38"/>
      <c r="Q94" s="38"/>
      <c r="R94" s="38"/>
      <c r="S94" s="38"/>
      <c r="T94" s="38"/>
      <c r="U94" s="38"/>
      <c r="V94" s="38"/>
      <c r="W94" s="38"/>
      <c r="X94" s="38"/>
      <c r="Y94" s="38"/>
    </row>
    <row r="95" spans="1:25" s="376" customFormat="1" ht="25.5" customHeight="1">
      <c r="A95" s="973">
        <v>11</v>
      </c>
      <c r="B95" s="873" t="s">
        <v>142</v>
      </c>
      <c r="C95" s="874"/>
      <c r="D95" s="874"/>
      <c r="E95" s="874"/>
      <c r="F95" s="432"/>
      <c r="G95" s="501"/>
      <c r="H95" s="431"/>
      <c r="I95" s="432"/>
      <c r="J95" s="38"/>
      <c r="K95" s="38"/>
      <c r="L95" s="38"/>
      <c r="M95" s="38"/>
      <c r="N95" s="38"/>
      <c r="O95" s="38"/>
      <c r="P95" s="38"/>
      <c r="Q95" s="38"/>
      <c r="R95" s="38"/>
      <c r="S95" s="38"/>
      <c r="T95" s="38"/>
      <c r="U95" s="38"/>
      <c r="V95" s="38"/>
      <c r="W95" s="38"/>
      <c r="X95" s="38"/>
      <c r="Y95" s="38"/>
    </row>
    <row r="96" spans="1:25" s="376" customFormat="1" ht="35.25" customHeight="1">
      <c r="A96" s="974"/>
      <c r="B96" s="875" t="s">
        <v>143</v>
      </c>
      <c r="C96" s="876"/>
      <c r="D96" s="876"/>
      <c r="E96" s="877"/>
      <c r="F96" s="576" t="s">
        <v>144</v>
      </c>
      <c r="G96" s="576" t="s">
        <v>145</v>
      </c>
      <c r="H96" s="577"/>
      <c r="I96" s="578" t="s">
        <v>144</v>
      </c>
      <c r="J96" s="38"/>
      <c r="K96" s="38"/>
      <c r="L96" s="38"/>
      <c r="M96" s="38"/>
      <c r="N96" s="38"/>
      <c r="O96" s="38"/>
      <c r="P96" s="38"/>
      <c r="Q96" s="38"/>
      <c r="R96" s="38"/>
      <c r="S96" s="38"/>
      <c r="T96" s="38"/>
      <c r="U96" s="38"/>
      <c r="V96" s="38"/>
      <c r="W96" s="38"/>
      <c r="X96" s="38"/>
      <c r="Y96" s="38"/>
    </row>
    <row r="97" spans="1:25" s="376" customFormat="1" ht="36.75" customHeight="1">
      <c r="A97" s="572">
        <v>12</v>
      </c>
      <c r="B97" s="866" t="s">
        <v>146</v>
      </c>
      <c r="C97" s="867"/>
      <c r="D97" s="867"/>
      <c r="E97" s="878"/>
      <c r="F97" s="428"/>
      <c r="G97" s="429"/>
      <c r="H97" s="430"/>
      <c r="I97" s="430"/>
      <c r="J97" s="38"/>
      <c r="K97" s="38"/>
      <c r="L97" s="38"/>
      <c r="M97" s="38"/>
      <c r="N97" s="38"/>
      <c r="O97" s="38"/>
      <c r="P97" s="38"/>
      <c r="Q97" s="38"/>
      <c r="R97" s="38"/>
      <c r="S97" s="38"/>
      <c r="T97" s="38"/>
      <c r="U97" s="38"/>
      <c r="V97" s="38"/>
      <c r="W97" s="38"/>
      <c r="X97" s="38"/>
      <c r="Y97" s="38"/>
    </row>
    <row r="98" spans="1:25" s="376" customFormat="1" ht="18.75" customHeight="1">
      <c r="A98" s="423"/>
      <c r="B98" s="554" t="s">
        <v>147</v>
      </c>
      <c r="C98" s="498"/>
      <c r="D98" s="498"/>
      <c r="E98" s="498"/>
      <c r="F98" s="498"/>
      <c r="G98" s="498"/>
      <c r="H98" s="498"/>
      <c r="I98" s="498"/>
      <c r="J98" s="38"/>
      <c r="K98" s="38"/>
      <c r="L98" s="38"/>
      <c r="M98" s="38"/>
      <c r="N98" s="38"/>
      <c r="O98" s="38"/>
      <c r="P98" s="38"/>
      <c r="Q98" s="38"/>
      <c r="R98" s="38"/>
      <c r="S98" s="38"/>
      <c r="T98" s="38"/>
      <c r="U98" s="38"/>
      <c r="V98" s="38"/>
      <c r="W98" s="38"/>
      <c r="X98" s="38"/>
      <c r="Y98" s="38"/>
    </row>
    <row r="99" spans="1:25" s="376" customFormat="1" ht="24" customHeight="1">
      <c r="A99" s="971">
        <v>2.4</v>
      </c>
      <c r="B99" s="960" t="s">
        <v>148</v>
      </c>
      <c r="C99" s="961"/>
      <c r="D99" s="961"/>
      <c r="E99" s="961"/>
      <c r="F99" s="961"/>
      <c r="G99" s="961"/>
      <c r="H99" s="961"/>
      <c r="I99" s="961"/>
    </row>
    <row r="100" spans="1:25" s="376" customFormat="1" ht="48.75" customHeight="1">
      <c r="A100" s="971"/>
      <c r="B100" s="857" t="s">
        <v>149</v>
      </c>
      <c r="C100" s="857"/>
      <c r="D100" s="857"/>
      <c r="E100" s="857"/>
      <c r="F100" s="857"/>
      <c r="G100" s="857"/>
      <c r="H100" s="857"/>
      <c r="I100" s="857"/>
      <c r="J100" s="59"/>
    </row>
    <row r="101" spans="1:25" s="376" customFormat="1" ht="48.75" customHeight="1">
      <c r="A101" s="575" t="s">
        <v>150</v>
      </c>
      <c r="B101" s="858" t="s">
        <v>151</v>
      </c>
      <c r="C101" s="859"/>
      <c r="D101" s="859"/>
      <c r="E101" s="859"/>
      <c r="F101" s="870"/>
      <c r="G101" s="871"/>
      <c r="H101" s="871"/>
      <c r="I101" s="872"/>
      <c r="J101" s="420"/>
      <c r="K101" s="420"/>
      <c r="L101" s="420"/>
      <c r="M101" s="420"/>
      <c r="N101" s="392"/>
      <c r="O101" s="420"/>
      <c r="P101" s="420"/>
      <c r="Q101" s="420"/>
      <c r="R101" s="420"/>
      <c r="S101" s="420"/>
      <c r="T101" s="420"/>
      <c r="U101" s="420"/>
      <c r="V101" s="420"/>
      <c r="W101" s="420"/>
      <c r="X101" s="420"/>
      <c r="Y101" s="420"/>
    </row>
    <row r="102" spans="1:25" s="376" customFormat="1" ht="56.25" customHeight="1">
      <c r="A102" s="575" t="s">
        <v>152</v>
      </c>
      <c r="B102" s="858" t="s">
        <v>153</v>
      </c>
      <c r="C102" s="859"/>
      <c r="D102" s="859"/>
      <c r="E102" s="859"/>
      <c r="F102" s="977"/>
      <c r="G102" s="976"/>
      <c r="H102" s="976"/>
      <c r="I102" s="869"/>
      <c r="J102" s="420"/>
      <c r="K102" s="420"/>
      <c r="L102" s="420"/>
      <c r="M102" s="420"/>
      <c r="N102" s="392"/>
      <c r="O102" s="420"/>
      <c r="P102" s="420"/>
      <c r="Q102" s="420"/>
      <c r="R102" s="420"/>
      <c r="S102" s="420"/>
      <c r="T102" s="420"/>
      <c r="U102" s="420"/>
      <c r="V102" s="420"/>
      <c r="W102" s="420"/>
      <c r="X102" s="420"/>
      <c r="Y102" s="420"/>
    </row>
    <row r="103" spans="1:25" s="376" customFormat="1" ht="54.75" customHeight="1">
      <c r="A103" s="575" t="s">
        <v>154</v>
      </c>
      <c r="B103" s="979" t="s">
        <v>155</v>
      </c>
      <c r="C103" s="980"/>
      <c r="D103" s="980"/>
      <c r="E103" s="981"/>
      <c r="F103" s="870"/>
      <c r="G103" s="871"/>
      <c r="H103" s="871"/>
      <c r="I103" s="872"/>
      <c r="J103" s="420"/>
      <c r="K103" s="420"/>
      <c r="L103" s="420"/>
      <c r="M103" s="420"/>
      <c r="N103" s="271"/>
      <c r="O103" s="420"/>
      <c r="P103" s="420"/>
      <c r="Q103" s="420"/>
      <c r="R103" s="420"/>
      <c r="S103" s="420"/>
      <c r="T103" s="420"/>
      <c r="U103" s="420"/>
      <c r="V103" s="420"/>
      <c r="W103" s="420"/>
      <c r="X103" s="420"/>
      <c r="Y103" s="420"/>
    </row>
    <row r="104" spans="1:25" s="376" customFormat="1" ht="27" customHeight="1">
      <c r="A104" s="572"/>
      <c r="B104" s="857" t="s">
        <v>156</v>
      </c>
      <c r="C104" s="857"/>
      <c r="D104" s="857"/>
      <c r="E104" s="857"/>
      <c r="F104" s="857"/>
      <c r="G104" s="857"/>
      <c r="H104" s="857"/>
      <c r="I104" s="857"/>
      <c r="J104" s="38"/>
      <c r="K104" s="38"/>
      <c r="L104" s="38"/>
      <c r="M104" s="38"/>
      <c r="N104" s="38"/>
      <c r="O104" s="38"/>
      <c r="P104" s="38"/>
      <c r="Q104" s="38"/>
      <c r="R104" s="38"/>
      <c r="S104" s="38"/>
      <c r="T104" s="38"/>
      <c r="U104" s="38"/>
      <c r="V104" s="38"/>
      <c r="W104" s="38"/>
      <c r="X104" s="38"/>
      <c r="Y104" s="38"/>
    </row>
    <row r="105" spans="1:25" s="376" customFormat="1" ht="38.25" customHeight="1">
      <c r="A105" s="572">
        <v>1</v>
      </c>
      <c r="B105" s="866" t="s">
        <v>157</v>
      </c>
      <c r="C105" s="867"/>
      <c r="D105" s="867"/>
      <c r="E105" s="963"/>
      <c r="F105" s="428"/>
      <c r="G105" s="429"/>
      <c r="H105" s="430"/>
      <c r="I105" s="430"/>
      <c r="J105" s="38"/>
      <c r="K105" s="38"/>
      <c r="L105" s="38"/>
      <c r="M105" s="38"/>
      <c r="N105" s="271"/>
      <c r="O105" s="38"/>
      <c r="P105" s="38"/>
      <c r="Q105" s="38"/>
      <c r="R105" s="38"/>
      <c r="S105" s="38"/>
      <c r="T105" s="38"/>
      <c r="U105" s="38"/>
      <c r="V105" s="38"/>
      <c r="W105" s="38"/>
      <c r="X105" s="38"/>
      <c r="Y105" s="38"/>
    </row>
    <row r="106" spans="1:25" s="376" customFormat="1" ht="35.25" customHeight="1">
      <c r="A106" s="572">
        <v>2</v>
      </c>
      <c r="B106" s="866" t="s">
        <v>132</v>
      </c>
      <c r="C106" s="867"/>
      <c r="D106" s="867"/>
      <c r="E106" s="867"/>
      <c r="F106" s="428"/>
      <c r="G106" s="429"/>
      <c r="H106" s="430"/>
      <c r="I106" s="430"/>
      <c r="J106" s="38"/>
      <c r="K106" s="38"/>
      <c r="L106" s="38"/>
      <c r="M106" s="38"/>
      <c r="N106" s="38"/>
      <c r="O106" s="38"/>
      <c r="P106" s="38"/>
      <c r="Q106" s="38"/>
      <c r="R106" s="38"/>
      <c r="S106" s="38"/>
      <c r="T106" s="38"/>
      <c r="U106" s="38"/>
      <c r="V106" s="38"/>
      <c r="W106" s="38"/>
      <c r="X106" s="38"/>
      <c r="Y106" s="38"/>
    </row>
    <row r="107" spans="1:25" s="376" customFormat="1" ht="34.5" customHeight="1">
      <c r="A107" s="973">
        <v>3</v>
      </c>
      <c r="B107" s="964" t="s">
        <v>158</v>
      </c>
      <c r="C107" s="965"/>
      <c r="D107" s="965"/>
      <c r="E107" s="965"/>
      <c r="F107" s="428"/>
      <c r="G107" s="429"/>
      <c r="H107" s="430"/>
      <c r="I107" s="430"/>
      <c r="J107" s="38"/>
      <c r="K107" s="38"/>
      <c r="L107" s="38"/>
      <c r="M107" s="38"/>
      <c r="N107" s="38"/>
      <c r="O107" s="38"/>
      <c r="P107" s="38"/>
      <c r="Q107" s="38"/>
      <c r="R107" s="38"/>
      <c r="S107" s="38"/>
      <c r="T107" s="38"/>
      <c r="U107" s="38"/>
      <c r="V107" s="38"/>
      <c r="W107" s="38"/>
      <c r="X107" s="38"/>
      <c r="Y107" s="38"/>
    </row>
    <row r="108" spans="1:25" s="376" customFormat="1" ht="27.75" customHeight="1">
      <c r="A108" s="974"/>
      <c r="B108" s="967"/>
      <c r="C108" s="968"/>
      <c r="D108" s="968"/>
      <c r="E108" s="968"/>
      <c r="F108" s="428"/>
      <c r="G108" s="429"/>
      <c r="H108" s="430"/>
      <c r="I108" s="430"/>
      <c r="J108" s="38"/>
      <c r="K108" s="38"/>
      <c r="L108" s="38"/>
      <c r="M108" s="38"/>
      <c r="N108" s="38"/>
      <c r="O108" s="38"/>
      <c r="P108" s="38"/>
      <c r="Q108" s="38"/>
      <c r="R108" s="38"/>
      <c r="S108" s="38"/>
      <c r="T108" s="38"/>
      <c r="U108" s="38"/>
      <c r="V108" s="38"/>
      <c r="W108" s="38"/>
      <c r="X108" s="38"/>
      <c r="Y108" s="38"/>
    </row>
    <row r="109" spans="1:25" s="376" customFormat="1" ht="31.5" customHeight="1">
      <c r="A109" s="974"/>
      <c r="B109" s="424"/>
      <c r="E109" s="44" t="s">
        <v>134</v>
      </c>
      <c r="F109" s="428"/>
      <c r="G109" s="429"/>
      <c r="H109" s="430"/>
      <c r="I109" s="430"/>
      <c r="J109" s="38"/>
      <c r="K109" s="38"/>
      <c r="L109" s="38"/>
      <c r="M109" s="38"/>
      <c r="N109" s="38"/>
      <c r="O109" s="38"/>
      <c r="P109" s="38"/>
      <c r="Q109" s="38"/>
      <c r="R109" s="38"/>
      <c r="S109" s="38"/>
      <c r="T109" s="38"/>
      <c r="U109" s="38"/>
      <c r="V109" s="38"/>
      <c r="W109" s="38"/>
      <c r="X109" s="38"/>
      <c r="Y109" s="38"/>
    </row>
    <row r="110" spans="1:25" s="376" customFormat="1" ht="31.5" customHeight="1">
      <c r="A110" s="974"/>
      <c r="B110" s="424"/>
      <c r="E110" s="44" t="s">
        <v>135</v>
      </c>
      <c r="F110" s="428"/>
      <c r="G110" s="429"/>
      <c r="H110" s="430"/>
      <c r="I110" s="430"/>
      <c r="J110" s="38"/>
      <c r="K110" s="38"/>
      <c r="L110" s="38"/>
      <c r="M110" s="38"/>
      <c r="N110" s="38"/>
      <c r="O110" s="38"/>
      <c r="P110" s="38"/>
      <c r="Q110" s="38"/>
      <c r="R110" s="38"/>
      <c r="S110" s="38"/>
      <c r="T110" s="38"/>
      <c r="U110" s="38"/>
      <c r="V110" s="38"/>
      <c r="W110" s="38"/>
      <c r="X110" s="38"/>
      <c r="Y110" s="38"/>
    </row>
    <row r="111" spans="1:25" s="376" customFormat="1" ht="30" customHeight="1">
      <c r="A111" s="975"/>
      <c r="B111" s="425"/>
      <c r="C111" s="426"/>
      <c r="D111" s="426"/>
      <c r="E111" s="427" t="s">
        <v>136</v>
      </c>
      <c r="F111" s="428"/>
      <c r="G111" s="429"/>
      <c r="H111" s="430"/>
      <c r="I111" s="430"/>
      <c r="J111" s="38"/>
      <c r="K111" s="38"/>
      <c r="L111" s="38"/>
      <c r="M111" s="38"/>
      <c r="N111" s="38"/>
      <c r="O111" s="38"/>
      <c r="P111" s="38"/>
      <c r="Q111" s="38"/>
      <c r="R111" s="38"/>
      <c r="S111" s="38"/>
      <c r="T111" s="38"/>
      <c r="U111" s="38"/>
      <c r="V111" s="38"/>
      <c r="W111" s="38"/>
      <c r="X111" s="38"/>
      <c r="Y111" s="38"/>
    </row>
    <row r="112" spans="1:25" s="376" customFormat="1" ht="15.75" customHeight="1">
      <c r="A112" s="59"/>
      <c r="B112" s="29"/>
      <c r="C112" s="83"/>
      <c r="D112" s="83"/>
      <c r="E112" s="83"/>
      <c r="F112" s="83"/>
      <c r="G112" s="83"/>
      <c r="H112" s="83"/>
      <c r="I112" s="83"/>
      <c r="J112" s="59"/>
    </row>
    <row r="113" spans="1:25" s="376" customFormat="1" ht="22.5" customHeight="1">
      <c r="A113" s="571" t="s">
        <v>159</v>
      </c>
      <c r="B113" s="978" t="s">
        <v>160</v>
      </c>
      <c r="C113" s="978"/>
      <c r="D113" s="978"/>
      <c r="E113" s="978"/>
      <c r="F113" s="570"/>
      <c r="G113" s="570"/>
      <c r="H113" s="570"/>
      <c r="I113" s="570"/>
      <c r="J113" s="59"/>
    </row>
    <row r="114" spans="1:25" s="376" customFormat="1" ht="59.25" customHeight="1">
      <c r="A114" s="556" t="s">
        <v>72</v>
      </c>
      <c r="B114" s="880" t="s">
        <v>161</v>
      </c>
      <c r="C114" s="880"/>
      <c r="D114" s="880"/>
      <c r="E114" s="880"/>
      <c r="F114" s="430"/>
      <c r="G114" s="429"/>
      <c r="H114" s="430"/>
      <c r="I114" s="430"/>
      <c r="J114" s="38"/>
      <c r="K114" s="38"/>
      <c r="L114" s="38"/>
      <c r="M114" s="38"/>
      <c r="N114" s="38"/>
      <c r="O114" s="38"/>
      <c r="P114" s="38"/>
      <c r="Q114" s="38"/>
      <c r="R114" s="38"/>
      <c r="S114" s="38"/>
      <c r="T114" s="38"/>
      <c r="U114" s="38"/>
      <c r="V114" s="38"/>
      <c r="W114" s="38"/>
      <c r="X114" s="38"/>
      <c r="Y114" s="38"/>
    </row>
    <row r="115" spans="1:25" s="376" customFormat="1" ht="33.75" customHeight="1">
      <c r="A115" s="556" t="s">
        <v>73</v>
      </c>
      <c r="B115" s="879" t="s">
        <v>162</v>
      </c>
      <c r="C115" s="879"/>
      <c r="D115" s="879"/>
      <c r="E115" s="879"/>
      <c r="F115" s="430"/>
      <c r="G115" s="429"/>
      <c r="H115" s="430"/>
      <c r="I115" s="430"/>
      <c r="J115" s="38"/>
      <c r="K115" s="38"/>
      <c r="L115" s="38"/>
      <c r="M115" s="38"/>
      <c r="N115" s="38"/>
      <c r="O115" s="38"/>
      <c r="P115" s="38"/>
      <c r="Q115" s="38"/>
      <c r="R115" s="38"/>
      <c r="S115" s="38"/>
      <c r="T115" s="38"/>
      <c r="U115" s="38"/>
      <c r="V115" s="38"/>
      <c r="W115" s="38"/>
      <c r="X115" s="38"/>
      <c r="Y115" s="38"/>
    </row>
    <row r="116" spans="1:25" s="376" customFormat="1" ht="36" customHeight="1">
      <c r="A116" s="556" t="s">
        <v>74</v>
      </c>
      <c r="B116" s="880" t="s">
        <v>163</v>
      </c>
      <c r="C116" s="880"/>
      <c r="D116" s="880"/>
      <c r="E116" s="880"/>
      <c r="F116" s="430"/>
      <c r="G116" s="429"/>
      <c r="H116" s="430"/>
      <c r="I116" s="430"/>
      <c r="J116" s="38"/>
      <c r="K116" s="38"/>
      <c r="L116" s="38"/>
      <c r="M116" s="38"/>
      <c r="N116" s="38"/>
      <c r="O116" s="38"/>
      <c r="P116" s="38"/>
      <c r="Q116" s="38"/>
      <c r="R116" s="38"/>
      <c r="S116" s="38"/>
      <c r="T116" s="38"/>
      <c r="U116" s="38"/>
      <c r="V116" s="38"/>
      <c r="W116" s="38"/>
      <c r="X116" s="38"/>
      <c r="Y116" s="38"/>
    </row>
    <row r="117" spans="1:25" s="376" customFormat="1" ht="34.5" hidden="1" customHeight="1">
      <c r="A117" s="572"/>
      <c r="B117" s="880"/>
      <c r="C117" s="880"/>
      <c r="D117" s="880"/>
      <c r="E117" s="880"/>
      <c r="F117" s="976"/>
      <c r="G117" s="869"/>
      <c r="H117" s="868"/>
      <c r="I117" s="869"/>
      <c r="J117" s="38"/>
      <c r="K117" s="38"/>
      <c r="L117" s="38"/>
      <c r="M117" s="38"/>
      <c r="N117" s="38"/>
      <c r="O117" s="38"/>
      <c r="P117" s="38"/>
      <c r="Q117" s="38"/>
      <c r="R117" s="38"/>
      <c r="S117" s="38"/>
      <c r="T117" s="38"/>
      <c r="U117" s="38"/>
      <c r="V117" s="38"/>
      <c r="W117" s="38"/>
      <c r="X117" s="38"/>
      <c r="Y117" s="38"/>
    </row>
    <row r="118" spans="1:25" s="376" customFormat="1" ht="38.25" customHeight="1">
      <c r="A118" s="556" t="s">
        <v>164</v>
      </c>
      <c r="B118" s="880" t="s">
        <v>140</v>
      </c>
      <c r="C118" s="880"/>
      <c r="D118" s="880"/>
      <c r="E118" s="880"/>
      <c r="F118" s="430"/>
      <c r="G118" s="429"/>
      <c r="H118" s="430"/>
      <c r="I118" s="430"/>
      <c r="J118" s="38"/>
      <c r="K118" s="38"/>
      <c r="L118" s="38"/>
      <c r="M118" s="38"/>
      <c r="N118" s="38"/>
      <c r="O118" s="38"/>
      <c r="P118" s="38"/>
      <c r="Q118" s="38"/>
      <c r="R118" s="38"/>
      <c r="S118" s="38"/>
      <c r="T118" s="38"/>
      <c r="U118" s="38"/>
      <c r="V118" s="38"/>
      <c r="W118" s="38"/>
      <c r="X118" s="38"/>
      <c r="Y118" s="38"/>
    </row>
    <row r="119" spans="1:25" s="376" customFormat="1" ht="32.25" customHeight="1">
      <c r="A119" s="556" t="s">
        <v>165</v>
      </c>
      <c r="B119" s="880" t="s">
        <v>166</v>
      </c>
      <c r="C119" s="880"/>
      <c r="D119" s="880"/>
      <c r="E119" s="880"/>
      <c r="F119" s="430"/>
      <c r="G119" s="429"/>
      <c r="H119" s="430"/>
      <c r="I119" s="430"/>
      <c r="J119" s="38"/>
      <c r="K119" s="38"/>
      <c r="L119" s="38"/>
      <c r="M119" s="38"/>
      <c r="N119" s="38"/>
      <c r="O119" s="38"/>
      <c r="P119" s="38"/>
      <c r="Q119" s="38"/>
      <c r="R119" s="38"/>
      <c r="S119" s="38"/>
      <c r="T119" s="38"/>
      <c r="U119" s="38"/>
      <c r="V119" s="38"/>
      <c r="W119" s="38"/>
      <c r="X119" s="38"/>
      <c r="Y119" s="38"/>
    </row>
    <row r="120" spans="1:25" s="376" customFormat="1" ht="42.75" customHeight="1">
      <c r="A120" s="556" t="s">
        <v>167</v>
      </c>
      <c r="B120" s="972" t="s">
        <v>168</v>
      </c>
      <c r="C120" s="972"/>
      <c r="D120" s="972"/>
      <c r="E120" s="972"/>
      <c r="F120" s="430"/>
      <c r="G120" s="429"/>
      <c r="H120" s="430"/>
      <c r="I120" s="430"/>
      <c r="J120" s="38"/>
      <c r="K120" s="38"/>
      <c r="L120" s="38"/>
      <c r="M120" s="38"/>
      <c r="N120" s="38"/>
      <c r="O120" s="38"/>
      <c r="P120" s="38"/>
      <c r="Q120" s="38"/>
      <c r="R120" s="38"/>
      <c r="S120" s="38"/>
      <c r="T120" s="38"/>
      <c r="U120" s="38"/>
      <c r="V120" s="38"/>
      <c r="W120" s="38"/>
      <c r="X120" s="38"/>
      <c r="Y120" s="38"/>
    </row>
    <row r="121" spans="1:25" s="376" customFormat="1" ht="29.25" customHeight="1">
      <c r="A121" s="983" t="s">
        <v>169</v>
      </c>
      <c r="B121" s="873" t="s">
        <v>142</v>
      </c>
      <c r="C121" s="874"/>
      <c r="D121" s="874"/>
      <c r="E121" s="874"/>
      <c r="F121" s="431"/>
      <c r="G121" s="501"/>
      <c r="H121" s="431"/>
      <c r="I121" s="432"/>
      <c r="J121" s="38"/>
      <c r="K121" s="38"/>
      <c r="L121" s="38"/>
      <c r="M121" s="38"/>
      <c r="N121" s="38"/>
      <c r="O121" s="38"/>
      <c r="P121" s="38"/>
      <c r="Q121" s="38"/>
      <c r="R121" s="38"/>
      <c r="S121" s="38"/>
      <c r="T121" s="38"/>
      <c r="U121" s="38"/>
      <c r="V121" s="38"/>
      <c r="W121" s="38"/>
      <c r="X121" s="38"/>
      <c r="Y121" s="38"/>
    </row>
    <row r="122" spans="1:25" s="376" customFormat="1" ht="24" customHeight="1">
      <c r="A122" s="984"/>
      <c r="B122" s="982" t="s">
        <v>143</v>
      </c>
      <c r="C122" s="982"/>
      <c r="D122" s="982"/>
      <c r="E122" s="982"/>
      <c r="F122" s="433"/>
      <c r="G122" s="502"/>
      <c r="H122" s="433"/>
      <c r="I122" s="434"/>
      <c r="J122" s="38"/>
      <c r="K122" s="38"/>
      <c r="L122" s="38"/>
      <c r="M122" s="38"/>
      <c r="N122" s="38"/>
      <c r="O122" s="38"/>
      <c r="P122" s="38"/>
      <c r="Q122" s="38"/>
      <c r="R122" s="38"/>
      <c r="S122" s="38"/>
      <c r="T122" s="38"/>
      <c r="U122" s="38"/>
      <c r="V122" s="38"/>
      <c r="W122" s="38"/>
      <c r="X122" s="38"/>
      <c r="Y122" s="38"/>
    </row>
    <row r="123" spans="1:25" s="376" customFormat="1" ht="18.75" customHeight="1">
      <c r="A123" s="985"/>
      <c r="B123" s="880"/>
      <c r="C123" s="880"/>
      <c r="D123" s="880"/>
      <c r="E123" s="880"/>
      <c r="F123" s="561" t="s">
        <v>170</v>
      </c>
      <c r="G123" s="530" t="s">
        <v>170</v>
      </c>
      <c r="H123" s="506"/>
      <c r="I123" s="531" t="s">
        <v>170</v>
      </c>
      <c r="J123" s="38"/>
      <c r="K123" s="38"/>
      <c r="L123" s="38"/>
      <c r="M123" s="38"/>
      <c r="N123" s="38"/>
      <c r="O123" s="38"/>
      <c r="P123" s="38"/>
      <c r="Q123" s="38"/>
      <c r="R123" s="38"/>
      <c r="S123" s="38"/>
      <c r="T123" s="38"/>
      <c r="U123" s="38"/>
      <c r="V123" s="38"/>
      <c r="W123" s="38"/>
      <c r="X123" s="38"/>
      <c r="Y123" s="38"/>
    </row>
    <row r="124" spans="1:25" s="565" customFormat="1" ht="21.75" customHeight="1">
      <c r="A124" s="426"/>
      <c r="B124" s="21" t="s">
        <v>147</v>
      </c>
      <c r="C124" s="564"/>
      <c r="D124" s="564"/>
      <c r="E124" s="564"/>
      <c r="F124" s="564"/>
      <c r="G124" s="564"/>
      <c r="H124" s="564"/>
      <c r="I124" s="564"/>
      <c r="J124" s="426"/>
    </row>
    <row r="125" spans="1:25" s="376" customFormat="1" ht="18.75" customHeight="1">
      <c r="A125" s="567" t="s">
        <v>171</v>
      </c>
      <c r="B125" s="883" t="s">
        <v>172</v>
      </c>
      <c r="C125" s="884"/>
      <c r="D125" s="884"/>
      <c r="E125" s="884"/>
      <c r="F125" s="557"/>
      <c r="G125" s="563"/>
      <c r="H125" s="563"/>
      <c r="I125" s="566"/>
      <c r="J125" s="38"/>
      <c r="K125" s="38"/>
      <c r="L125" s="38"/>
      <c r="M125" s="38"/>
      <c r="N125" s="38"/>
      <c r="O125" s="38"/>
      <c r="P125" s="38"/>
      <c r="Q125" s="38"/>
      <c r="R125" s="38"/>
      <c r="S125" s="38"/>
      <c r="T125" s="38"/>
      <c r="U125" s="38"/>
      <c r="V125" s="38"/>
      <c r="W125" s="38"/>
      <c r="X125" s="38"/>
      <c r="Y125" s="38"/>
    </row>
    <row r="126" spans="1:25" s="376" customFormat="1" ht="57.75" customHeight="1">
      <c r="A126" s="556" t="s">
        <v>173</v>
      </c>
      <c r="B126" s="867" t="s">
        <v>174</v>
      </c>
      <c r="C126" s="867"/>
      <c r="D126" s="867"/>
      <c r="E126" s="878"/>
      <c r="F126" s="553"/>
      <c r="G126" s="864"/>
      <c r="H126" s="959"/>
      <c r="I126" s="560"/>
      <c r="J126" s="38"/>
      <c r="K126" s="38"/>
      <c r="L126" s="38"/>
      <c r="M126" s="38"/>
      <c r="N126" s="38"/>
      <c r="O126" s="38"/>
      <c r="P126" s="38"/>
      <c r="Q126" s="38"/>
      <c r="R126" s="38"/>
      <c r="S126" s="38"/>
      <c r="T126" s="38"/>
      <c r="U126" s="38"/>
      <c r="V126" s="38"/>
      <c r="W126" s="38"/>
      <c r="X126" s="38"/>
      <c r="Y126" s="38"/>
    </row>
    <row r="127" spans="1:25" s="376" customFormat="1" ht="28.5" customHeight="1">
      <c r="A127" s="556" t="s">
        <v>175</v>
      </c>
      <c r="B127" s="867" t="s">
        <v>176</v>
      </c>
      <c r="C127" s="867"/>
      <c r="D127" s="867"/>
      <c r="E127" s="878"/>
      <c r="F127" s="431"/>
      <c r="G127" s="415"/>
      <c r="H127" s="545"/>
      <c r="I127" s="560"/>
      <c r="J127" s="38"/>
      <c r="K127" s="38"/>
      <c r="L127" s="38"/>
      <c r="M127" s="38"/>
      <c r="N127" s="38"/>
      <c r="O127" s="38"/>
      <c r="P127" s="38"/>
      <c r="Q127" s="38"/>
      <c r="R127" s="38"/>
      <c r="S127" s="38"/>
      <c r="T127" s="38"/>
      <c r="U127" s="38"/>
      <c r="V127" s="38"/>
      <c r="W127" s="38"/>
      <c r="X127" s="38"/>
      <c r="Y127" s="38"/>
    </row>
    <row r="128" spans="1:25" s="376" customFormat="1" ht="40.5" customHeight="1">
      <c r="A128" s="556" t="s">
        <v>177</v>
      </c>
      <c r="B128" s="986" t="s">
        <v>178</v>
      </c>
      <c r="C128" s="986"/>
      <c r="D128" s="986"/>
      <c r="E128" s="987"/>
      <c r="F128" s="430"/>
      <c r="G128" s="864"/>
      <c r="H128" s="959"/>
      <c r="I128" s="430"/>
      <c r="J128" s="38"/>
      <c r="K128" s="38"/>
      <c r="L128" s="38"/>
      <c r="M128" s="38"/>
      <c r="N128" s="38"/>
      <c r="O128" s="38"/>
      <c r="P128" s="38"/>
      <c r="Q128" s="38"/>
      <c r="R128" s="38"/>
      <c r="S128" s="38"/>
      <c r="T128" s="38"/>
      <c r="U128" s="38"/>
      <c r="V128" s="38"/>
      <c r="W128" s="38"/>
      <c r="X128" s="38"/>
      <c r="Y128" s="38"/>
    </row>
    <row r="129" spans="1:25" s="376" customFormat="1" ht="24" customHeight="1">
      <c r="A129" s="556" t="s">
        <v>179</v>
      </c>
      <c r="B129" s="867" t="s">
        <v>140</v>
      </c>
      <c r="C129" s="867"/>
      <c r="D129" s="867"/>
      <c r="E129" s="878"/>
      <c r="F129" s="430"/>
      <c r="G129" s="864"/>
      <c r="H129" s="959"/>
      <c r="I129" s="430"/>
      <c r="J129" s="38"/>
      <c r="K129" s="38"/>
      <c r="L129" s="38"/>
      <c r="M129" s="38"/>
      <c r="N129" s="38"/>
      <c r="O129" s="38"/>
      <c r="P129" s="38"/>
      <c r="Q129" s="38"/>
      <c r="R129" s="38"/>
      <c r="S129" s="38"/>
      <c r="T129" s="38"/>
      <c r="U129" s="38"/>
      <c r="V129" s="38"/>
      <c r="W129" s="38"/>
      <c r="X129" s="38"/>
      <c r="Y129" s="38"/>
    </row>
    <row r="130" spans="1:25" s="376" customFormat="1" ht="27" customHeight="1">
      <c r="A130" s="556" t="s">
        <v>180</v>
      </c>
      <c r="B130" s="867" t="s">
        <v>181</v>
      </c>
      <c r="C130" s="867"/>
      <c r="D130" s="867"/>
      <c r="E130" s="878"/>
      <c r="F130" s="430"/>
      <c r="G130" s="864"/>
      <c r="H130" s="959"/>
      <c r="I130" s="430"/>
      <c r="J130" s="38"/>
      <c r="K130" s="38"/>
      <c r="L130" s="38"/>
      <c r="M130" s="38"/>
      <c r="N130" s="38"/>
      <c r="O130" s="38"/>
      <c r="P130" s="38"/>
      <c r="Q130" s="38"/>
      <c r="R130" s="38"/>
      <c r="S130" s="38"/>
      <c r="T130" s="38"/>
      <c r="U130" s="38"/>
      <c r="V130" s="38"/>
      <c r="W130" s="38"/>
      <c r="X130" s="38"/>
      <c r="Y130" s="38"/>
    </row>
    <row r="131" spans="1:25" s="376" customFormat="1" ht="40.5" customHeight="1">
      <c r="A131" s="556" t="s">
        <v>182</v>
      </c>
      <c r="B131" s="867" t="s">
        <v>183</v>
      </c>
      <c r="C131" s="867"/>
      <c r="D131" s="867"/>
      <c r="E131" s="878"/>
      <c r="F131" s="430"/>
      <c r="G131" s="864"/>
      <c r="H131" s="959"/>
      <c r="I131" s="430"/>
      <c r="J131" s="38"/>
      <c r="K131" s="38"/>
      <c r="L131" s="38"/>
      <c r="M131" s="38"/>
      <c r="N131" s="38"/>
      <c r="O131" s="38"/>
      <c r="P131" s="38"/>
      <c r="Q131" s="38"/>
      <c r="R131" s="38"/>
      <c r="S131" s="38"/>
      <c r="T131" s="38"/>
      <c r="U131" s="38"/>
      <c r="V131" s="38"/>
      <c r="W131" s="38"/>
      <c r="X131" s="38"/>
      <c r="Y131" s="38"/>
    </row>
    <row r="132" spans="1:25" s="376" customFormat="1" ht="39" customHeight="1">
      <c r="A132" s="556" t="s">
        <v>184</v>
      </c>
      <c r="B132" s="867" t="s">
        <v>185</v>
      </c>
      <c r="C132" s="867"/>
      <c r="D132" s="867"/>
      <c r="E132" s="878"/>
      <c r="F132" s="430"/>
      <c r="G132" s="864"/>
      <c r="H132" s="959"/>
      <c r="I132" s="430"/>
      <c r="J132" s="38"/>
      <c r="K132" s="38"/>
      <c r="L132" s="38"/>
      <c r="M132" s="38"/>
      <c r="N132" s="38"/>
      <c r="O132" s="38"/>
      <c r="P132" s="38"/>
      <c r="Q132" s="38"/>
      <c r="R132" s="38"/>
      <c r="S132" s="38"/>
      <c r="T132" s="38"/>
      <c r="U132" s="38"/>
      <c r="V132" s="38"/>
      <c r="W132" s="38"/>
      <c r="X132" s="38"/>
      <c r="Y132" s="38"/>
    </row>
    <row r="133" spans="1:25" s="376" customFormat="1" ht="30" customHeight="1">
      <c r="A133" s="973" t="s">
        <v>184</v>
      </c>
      <c r="B133" s="873" t="s">
        <v>142</v>
      </c>
      <c r="C133" s="874"/>
      <c r="D133" s="874"/>
      <c r="E133" s="874"/>
      <c r="F133" s="432"/>
      <c r="G133" s="501"/>
      <c r="H133" s="431"/>
      <c r="I133" s="432"/>
      <c r="J133" s="38"/>
      <c r="K133" s="38"/>
      <c r="L133" s="38"/>
      <c r="M133" s="38"/>
      <c r="N133" s="38"/>
      <c r="O133" s="38"/>
      <c r="P133" s="38"/>
      <c r="Q133" s="38"/>
      <c r="R133" s="38"/>
      <c r="S133" s="38"/>
      <c r="T133" s="38"/>
      <c r="U133" s="38"/>
      <c r="V133" s="38"/>
      <c r="W133" s="38"/>
      <c r="X133" s="38"/>
      <c r="Y133" s="38"/>
    </row>
    <row r="134" spans="1:25" s="376" customFormat="1" ht="34.5" customHeight="1">
      <c r="A134" s="975"/>
      <c r="B134" s="875" t="s">
        <v>143</v>
      </c>
      <c r="C134" s="876"/>
      <c r="D134" s="876"/>
      <c r="E134" s="877"/>
      <c r="F134" s="569" t="s">
        <v>186</v>
      </c>
      <c r="G134" s="569" t="s">
        <v>186</v>
      </c>
      <c r="H134" s="503"/>
      <c r="I134" s="568" t="s">
        <v>186</v>
      </c>
      <c r="J134" s="38"/>
      <c r="K134" s="38"/>
      <c r="L134" s="38"/>
      <c r="M134" s="38"/>
      <c r="N134" s="38"/>
      <c r="O134" s="38"/>
      <c r="P134" s="38"/>
      <c r="Q134" s="38"/>
      <c r="R134" s="38"/>
      <c r="S134" s="38"/>
      <c r="T134" s="38"/>
      <c r="U134" s="38"/>
      <c r="V134" s="38"/>
      <c r="W134" s="38"/>
      <c r="X134" s="38"/>
      <c r="Y134" s="38"/>
    </row>
    <row r="135" spans="1:25" s="376" customFormat="1" ht="14.25" customHeight="1">
      <c r="A135" s="423"/>
      <c r="B135" s="507"/>
      <c r="C135" s="508"/>
      <c r="D135" s="508"/>
      <c r="E135" s="574"/>
      <c r="F135" s="83"/>
      <c r="G135" s="83"/>
      <c r="H135" s="83"/>
      <c r="I135" s="83"/>
      <c r="J135" s="38"/>
      <c r="K135" s="38"/>
      <c r="L135" s="38"/>
      <c r="M135" s="38"/>
      <c r="N135" s="38"/>
      <c r="O135" s="38"/>
      <c r="P135" s="38"/>
      <c r="Q135" s="38"/>
      <c r="R135" s="38"/>
      <c r="S135" s="38"/>
      <c r="T135" s="38"/>
      <c r="U135" s="38"/>
      <c r="V135" s="38"/>
      <c r="W135" s="38"/>
      <c r="X135" s="38"/>
      <c r="Y135" s="38"/>
    </row>
    <row r="136" spans="1:25" s="376" customFormat="1" ht="45" customHeight="1">
      <c r="A136" s="572">
        <v>5</v>
      </c>
      <c r="B136" s="880" t="s">
        <v>187</v>
      </c>
      <c r="C136" s="880"/>
      <c r="D136" s="880"/>
      <c r="E136" s="880"/>
      <c r="F136" s="880"/>
      <c r="G136" s="880"/>
      <c r="H136" s="880"/>
      <c r="I136" s="546"/>
      <c r="J136" s="38"/>
      <c r="K136" s="38"/>
      <c r="L136" s="38"/>
      <c r="M136" s="38"/>
      <c r="N136" s="38"/>
      <c r="O136" s="38"/>
      <c r="P136" s="38"/>
      <c r="Q136" s="38"/>
      <c r="R136" s="38"/>
      <c r="S136" s="38" t="s">
        <v>25</v>
      </c>
      <c r="T136" s="38"/>
      <c r="U136" s="38"/>
      <c r="V136" s="38"/>
      <c r="W136" s="38"/>
      <c r="X136" s="38"/>
      <c r="Y136" s="38"/>
    </row>
    <row r="137" spans="1:25" s="376" customFormat="1" ht="12.75" customHeight="1">
      <c r="A137" s="567"/>
      <c r="B137" s="883"/>
      <c r="C137" s="884"/>
      <c r="D137" s="884"/>
      <c r="E137" s="884"/>
      <c r="F137" s="557"/>
      <c r="G137" s="563"/>
      <c r="H137" s="563"/>
      <c r="I137" s="566"/>
      <c r="J137" s="38"/>
      <c r="K137" s="38"/>
      <c r="L137" s="38"/>
      <c r="M137" s="38"/>
      <c r="N137" s="38"/>
      <c r="O137" s="38"/>
      <c r="P137" s="38"/>
      <c r="Q137" s="38"/>
      <c r="R137" s="38"/>
      <c r="S137" s="38" t="s">
        <v>29</v>
      </c>
      <c r="T137" s="38"/>
      <c r="U137" s="38"/>
      <c r="V137" s="38"/>
      <c r="W137" s="38"/>
      <c r="X137" s="38"/>
      <c r="Y137" s="38"/>
    </row>
    <row r="138" spans="1:25" s="376" customFormat="1" ht="52.5" customHeight="1">
      <c r="A138" s="572">
        <v>6</v>
      </c>
      <c r="B138" s="880" t="s">
        <v>188</v>
      </c>
      <c r="C138" s="880"/>
      <c r="D138" s="880"/>
      <c r="E138" s="880"/>
      <c r="F138" s="880"/>
      <c r="G138" s="880"/>
      <c r="H138" s="880"/>
      <c r="I138" s="546"/>
      <c r="J138" s="38"/>
      <c r="K138" s="38"/>
      <c r="L138" s="38"/>
      <c r="M138" s="38"/>
      <c r="N138" s="38"/>
      <c r="O138" s="38"/>
      <c r="P138" s="38"/>
      <c r="Q138" s="38"/>
      <c r="R138" s="38"/>
      <c r="S138" s="38"/>
      <c r="T138" s="38"/>
      <c r="U138" s="38"/>
      <c r="V138" s="38"/>
      <c r="W138" s="38"/>
      <c r="X138" s="38"/>
      <c r="Y138" s="38"/>
    </row>
    <row r="139" spans="1:25" s="376" customFormat="1" ht="12" customHeight="1">
      <c r="A139" s="567"/>
      <c r="B139" s="883"/>
      <c r="C139" s="884"/>
      <c r="D139" s="884"/>
      <c r="E139" s="884"/>
      <c r="F139" s="557"/>
      <c r="G139" s="563"/>
      <c r="H139" s="563"/>
      <c r="I139" s="566"/>
      <c r="J139" s="38"/>
      <c r="K139" s="38"/>
      <c r="L139" s="38"/>
      <c r="M139" s="38"/>
      <c r="N139" s="38"/>
      <c r="O139" s="38"/>
      <c r="P139" s="38"/>
      <c r="Q139" s="38"/>
      <c r="R139" s="38"/>
      <c r="S139" s="38"/>
      <c r="T139" s="38"/>
      <c r="U139" s="38"/>
      <c r="V139" s="38"/>
      <c r="W139" s="38"/>
      <c r="X139" s="38"/>
      <c r="Y139" s="38"/>
    </row>
    <row r="140" spans="1:25" s="376" customFormat="1" ht="72" customHeight="1">
      <c r="A140" s="572">
        <v>7</v>
      </c>
      <c r="B140" s="880" t="s">
        <v>189</v>
      </c>
      <c r="C140" s="880"/>
      <c r="D140" s="880"/>
      <c r="E140" s="880"/>
      <c r="F140" s="880"/>
      <c r="G140" s="880"/>
      <c r="H140" s="880"/>
      <c r="I140" s="546"/>
      <c r="J140" s="38"/>
      <c r="K140" s="38"/>
      <c r="L140" s="38"/>
      <c r="M140" s="38"/>
      <c r="N140" s="38"/>
      <c r="O140" s="38"/>
      <c r="P140" s="38"/>
      <c r="Q140" s="38"/>
      <c r="R140" s="38"/>
      <c r="S140" s="38"/>
      <c r="T140" s="38"/>
      <c r="U140" s="38"/>
      <c r="V140" s="38"/>
      <c r="W140" s="38"/>
      <c r="X140" s="38"/>
      <c r="Y140" s="38"/>
    </row>
    <row r="141" spans="1:25" s="376" customFormat="1" ht="10.5" customHeight="1">
      <c r="A141" s="567"/>
      <c r="B141" s="883"/>
      <c r="C141" s="884"/>
      <c r="D141" s="884"/>
      <c r="E141" s="884"/>
      <c r="F141" s="557"/>
      <c r="G141" s="563"/>
      <c r="H141" s="563"/>
      <c r="I141" s="566"/>
      <c r="J141" s="38"/>
      <c r="K141" s="38"/>
      <c r="L141" s="38"/>
      <c r="M141" s="38"/>
      <c r="N141" s="38"/>
      <c r="O141" s="38"/>
      <c r="P141" s="38"/>
      <c r="Q141" s="38"/>
      <c r="R141" s="38"/>
      <c r="S141" s="38"/>
      <c r="T141" s="38"/>
      <c r="U141" s="38"/>
      <c r="V141" s="38"/>
      <c r="W141" s="38"/>
      <c r="X141" s="38"/>
      <c r="Y141" s="38"/>
    </row>
    <row r="142" spans="1:25" s="376" customFormat="1" ht="42" customHeight="1">
      <c r="A142" s="572">
        <v>8</v>
      </c>
      <c r="B142" s="876" t="s">
        <v>146</v>
      </c>
      <c r="C142" s="876"/>
      <c r="D142" s="876"/>
      <c r="E142" s="876"/>
      <c r="F142" s="428"/>
      <c r="G142" s="429"/>
      <c r="H142" s="430"/>
      <c r="I142" s="430"/>
      <c r="J142" s="38"/>
      <c r="K142" s="38"/>
      <c r="L142" s="38"/>
      <c r="M142" s="38"/>
      <c r="N142" s="38"/>
      <c r="O142" s="38"/>
      <c r="P142" s="38"/>
      <c r="Q142" s="38"/>
      <c r="R142" s="38"/>
      <c r="S142" s="38"/>
      <c r="T142" s="38"/>
      <c r="U142" s="38"/>
      <c r="V142" s="38"/>
      <c r="W142" s="38"/>
      <c r="X142" s="38"/>
      <c r="Y142" s="38"/>
    </row>
    <row r="143" spans="1:25" s="376" customFormat="1" ht="21.75" customHeight="1">
      <c r="A143" s="59"/>
      <c r="B143" s="59"/>
      <c r="C143" s="59"/>
      <c r="D143" s="59"/>
      <c r="E143" s="59"/>
      <c r="F143" s="59"/>
      <c r="G143" s="59"/>
      <c r="H143" s="59"/>
      <c r="I143" s="59"/>
      <c r="J143" s="59"/>
    </row>
    <row r="144" spans="1:25" ht="27" customHeight="1">
      <c r="A144" s="571">
        <v>2.5</v>
      </c>
      <c r="B144" s="962" t="s">
        <v>190</v>
      </c>
      <c r="C144" s="962"/>
      <c r="D144" s="962"/>
      <c r="E144" s="962"/>
      <c r="F144" s="962"/>
      <c r="G144" s="962"/>
      <c r="H144" s="962"/>
      <c r="I144" s="962"/>
      <c r="J144" s="394"/>
      <c r="K144" s="394"/>
      <c r="L144" s="394"/>
      <c r="M144" s="436"/>
      <c r="N144" s="394"/>
      <c r="O144" s="394"/>
      <c r="P144" s="394"/>
      <c r="Q144" s="394"/>
      <c r="R144" s="394"/>
      <c r="S144" s="394"/>
      <c r="T144" s="394"/>
      <c r="U144" s="394"/>
      <c r="V144" s="394"/>
      <c r="W144" s="394"/>
      <c r="X144" s="394"/>
    </row>
    <row r="145" spans="1:24" ht="52.5" customHeight="1">
      <c r="A145" s="556"/>
      <c r="B145" s="988" t="s">
        <v>191</v>
      </c>
      <c r="C145" s="988"/>
      <c r="D145" s="988"/>
      <c r="E145" s="988"/>
      <c r="F145" s="988"/>
      <c r="G145" s="988"/>
      <c r="H145" s="988"/>
      <c r="I145" s="988"/>
      <c r="J145" s="394"/>
      <c r="K145" s="394"/>
      <c r="L145" s="394"/>
      <c r="M145" s="436"/>
      <c r="N145" s="394"/>
      <c r="O145" s="394"/>
      <c r="P145" s="394"/>
      <c r="Q145" s="394"/>
      <c r="R145" s="394"/>
      <c r="S145" s="394"/>
      <c r="T145" s="394"/>
      <c r="U145" s="394"/>
      <c r="V145" s="394"/>
      <c r="W145" s="394"/>
      <c r="X145" s="394"/>
    </row>
    <row r="146" spans="1:24" ht="34.5" customHeight="1">
      <c r="A146" s="556" t="s">
        <v>150</v>
      </c>
      <c r="B146" s="989" t="s">
        <v>192</v>
      </c>
      <c r="C146" s="989"/>
      <c r="D146" s="989"/>
      <c r="E146" s="989"/>
      <c r="F146" s="865"/>
      <c r="G146" s="865"/>
      <c r="H146" s="865"/>
      <c r="I146" s="959"/>
      <c r="J146" s="394"/>
      <c r="K146" s="394"/>
      <c r="L146" s="394"/>
      <c r="M146" s="436"/>
      <c r="N146" s="394"/>
      <c r="O146" s="394"/>
      <c r="P146" s="394"/>
      <c r="Q146" s="394"/>
      <c r="R146" s="394"/>
      <c r="S146" s="394"/>
      <c r="T146" s="394"/>
      <c r="U146" s="394"/>
      <c r="V146" s="394"/>
      <c r="W146" s="394"/>
      <c r="X146" s="394"/>
    </row>
    <row r="147" spans="1:24" ht="87.75" customHeight="1">
      <c r="A147" s="556" t="s">
        <v>152</v>
      </c>
      <c r="B147" s="990" t="s">
        <v>193</v>
      </c>
      <c r="C147" s="991"/>
      <c r="D147" s="991"/>
      <c r="E147" s="992"/>
      <c r="F147" s="864"/>
      <c r="G147" s="865"/>
      <c r="H147" s="865"/>
      <c r="I147" s="959"/>
      <c r="J147" s="394"/>
      <c r="K147" s="394"/>
      <c r="L147" s="394"/>
      <c r="M147" s="436"/>
      <c r="N147" s="394"/>
      <c r="O147" s="394"/>
      <c r="P147" s="394"/>
      <c r="Q147" s="394"/>
      <c r="R147" s="394"/>
      <c r="S147" s="394"/>
      <c r="T147" s="394"/>
      <c r="U147" s="394"/>
      <c r="V147" s="394"/>
      <c r="W147" s="394"/>
      <c r="X147" s="394"/>
    </row>
    <row r="148" spans="1:24" ht="51.75" customHeight="1">
      <c r="A148" s="556" t="s">
        <v>154</v>
      </c>
      <c r="B148" s="993" t="s">
        <v>194</v>
      </c>
      <c r="C148" s="993"/>
      <c r="D148" s="993"/>
      <c r="E148" s="994"/>
      <c r="F148" s="865"/>
      <c r="G148" s="865"/>
      <c r="H148" s="865"/>
      <c r="I148" s="959"/>
      <c r="J148" s="394"/>
      <c r="K148" s="394"/>
      <c r="L148" s="394"/>
      <c r="M148" s="436"/>
      <c r="N148" s="394"/>
      <c r="O148" s="394"/>
      <c r="P148" s="394"/>
      <c r="Q148" s="394"/>
      <c r="R148" s="394"/>
      <c r="S148" s="394"/>
      <c r="T148" s="394"/>
      <c r="U148" s="394"/>
      <c r="V148" s="394"/>
      <c r="W148" s="394"/>
      <c r="X148" s="394"/>
    </row>
    <row r="149" spans="1:24" ht="24.75" customHeight="1">
      <c r="A149" s="556"/>
      <c r="B149" s="995" t="s">
        <v>195</v>
      </c>
      <c r="C149" s="996"/>
      <c r="D149" s="996"/>
      <c r="E149" s="996"/>
      <c r="F149" s="996"/>
      <c r="G149" s="996"/>
      <c r="H149" s="996"/>
      <c r="I149" s="997"/>
      <c r="J149" s="310"/>
      <c r="K149" s="310"/>
      <c r="L149" s="310"/>
      <c r="M149" s="310"/>
      <c r="N149" s="310"/>
      <c r="O149" s="310"/>
      <c r="P149" s="310"/>
      <c r="Q149" s="310"/>
      <c r="R149" s="310"/>
      <c r="S149" s="310"/>
      <c r="T149" s="310"/>
      <c r="U149" s="310"/>
      <c r="V149" s="310"/>
      <c r="W149" s="310"/>
      <c r="X149" s="310"/>
    </row>
    <row r="150" spans="1:24" ht="36" customHeight="1">
      <c r="A150" s="556">
        <v>1</v>
      </c>
      <c r="B150" s="867" t="s">
        <v>157</v>
      </c>
      <c r="C150" s="867"/>
      <c r="D150" s="867"/>
      <c r="E150" s="963"/>
      <c r="F150" s="428"/>
      <c r="G150" s="864"/>
      <c r="H150" s="959"/>
      <c r="I150" s="430"/>
      <c r="J150" s="310"/>
      <c r="K150" s="310"/>
      <c r="L150" s="310"/>
      <c r="M150" s="310"/>
      <c r="N150" s="310"/>
      <c r="O150" s="310"/>
      <c r="P150" s="310"/>
      <c r="Q150" s="310"/>
      <c r="R150" s="310"/>
      <c r="S150" s="310"/>
      <c r="T150" s="310"/>
      <c r="U150" s="310"/>
      <c r="V150" s="310"/>
      <c r="W150" s="310"/>
      <c r="X150" s="310"/>
    </row>
    <row r="151" spans="1:24" ht="42" customHeight="1">
      <c r="A151" s="556">
        <v>2</v>
      </c>
      <c r="B151" s="867" t="s">
        <v>132</v>
      </c>
      <c r="C151" s="867"/>
      <c r="D151" s="867"/>
      <c r="E151" s="963"/>
      <c r="F151" s="428"/>
      <c r="G151" s="864"/>
      <c r="H151" s="959"/>
      <c r="I151" s="430"/>
      <c r="J151" s="310"/>
      <c r="K151" s="310"/>
      <c r="L151" s="310"/>
      <c r="M151" s="310"/>
      <c r="N151" s="310"/>
      <c r="O151" s="310"/>
      <c r="P151" s="310"/>
      <c r="Q151" s="310"/>
      <c r="R151" s="310"/>
      <c r="S151" s="310"/>
      <c r="T151" s="310"/>
      <c r="U151" s="310"/>
      <c r="V151" s="310"/>
      <c r="W151" s="310"/>
      <c r="X151" s="310"/>
    </row>
    <row r="152" spans="1:24" ht="33" customHeight="1">
      <c r="A152" s="573">
        <v>3</v>
      </c>
      <c r="B152" s="965"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5"/>
      <c r="D152" s="965"/>
      <c r="E152" s="966"/>
      <c r="F152" s="428"/>
      <c r="G152" s="864"/>
      <c r="H152" s="959"/>
      <c r="I152" s="430"/>
      <c r="J152" s="310"/>
      <c r="K152" s="310"/>
      <c r="L152" s="310"/>
      <c r="M152" s="310"/>
      <c r="N152" s="310"/>
      <c r="O152" s="310"/>
      <c r="P152" s="310"/>
      <c r="Q152" s="310"/>
      <c r="R152" s="310"/>
      <c r="S152" s="310"/>
      <c r="T152" s="310"/>
      <c r="U152" s="310"/>
      <c r="V152" s="310"/>
      <c r="W152" s="310"/>
      <c r="X152" s="310"/>
    </row>
    <row r="153" spans="1:24" ht="31.5" customHeight="1">
      <c r="A153" s="579"/>
      <c r="B153" s="968"/>
      <c r="C153" s="968"/>
      <c r="D153" s="968"/>
      <c r="E153" s="969"/>
      <c r="F153" s="428"/>
      <c r="G153" s="864"/>
      <c r="H153" s="959"/>
      <c r="I153" s="430"/>
      <c r="J153" s="310"/>
      <c r="K153" s="310"/>
      <c r="L153" s="310"/>
      <c r="M153" s="310"/>
      <c r="N153" s="310"/>
      <c r="O153" s="310"/>
      <c r="P153" s="310"/>
      <c r="Q153" s="310"/>
      <c r="R153" s="310"/>
      <c r="S153" s="310"/>
      <c r="T153" s="310"/>
      <c r="U153" s="310"/>
      <c r="V153" s="310"/>
      <c r="W153" s="310"/>
      <c r="X153" s="310"/>
    </row>
    <row r="154" spans="1:24" ht="28.5" customHeight="1">
      <c r="A154" s="579"/>
      <c r="B154" s="968"/>
      <c r="C154" s="968"/>
      <c r="D154" s="968"/>
      <c r="E154" s="969"/>
      <c r="F154" s="428"/>
      <c r="G154" s="864"/>
      <c r="H154" s="959"/>
      <c r="I154" s="430"/>
      <c r="J154" s="310"/>
      <c r="K154" s="310"/>
      <c r="L154" s="310"/>
      <c r="M154" s="310"/>
      <c r="N154" s="310"/>
      <c r="O154" s="310"/>
      <c r="P154" s="310"/>
      <c r="Q154" s="310"/>
      <c r="R154" s="310"/>
      <c r="S154" s="310"/>
      <c r="T154" s="310"/>
      <c r="U154" s="310"/>
      <c r="V154" s="310"/>
      <c r="W154" s="310"/>
      <c r="X154" s="310"/>
    </row>
    <row r="155" spans="1:24" ht="32.25" customHeight="1">
      <c r="A155" s="579"/>
      <c r="B155" s="968"/>
      <c r="C155" s="968"/>
      <c r="D155" s="968"/>
      <c r="E155" s="969"/>
      <c r="F155" s="428"/>
      <c r="G155" s="864"/>
      <c r="H155" s="959"/>
      <c r="I155" s="430"/>
      <c r="J155" s="310"/>
      <c r="K155" s="310"/>
      <c r="L155" s="310"/>
      <c r="M155" s="310"/>
      <c r="N155" s="310"/>
      <c r="O155" s="310"/>
      <c r="P155" s="310"/>
      <c r="Q155" s="310"/>
      <c r="R155" s="310"/>
      <c r="S155" s="310"/>
      <c r="T155" s="310"/>
      <c r="U155" s="310"/>
      <c r="V155" s="310"/>
      <c r="W155" s="310"/>
      <c r="X155" s="310"/>
    </row>
    <row r="156" spans="1:24" ht="35.25" customHeight="1">
      <c r="A156" s="579"/>
      <c r="B156" s="998" t="s">
        <v>134</v>
      </c>
      <c r="C156" s="998"/>
      <c r="D156" s="998"/>
      <c r="E156" s="999"/>
      <c r="F156" s="428"/>
      <c r="G156" s="864"/>
      <c r="H156" s="959"/>
      <c r="I156" s="430"/>
      <c r="J156" s="310"/>
      <c r="K156" s="310"/>
      <c r="L156" s="310"/>
      <c r="M156" s="310"/>
      <c r="N156" s="310"/>
      <c r="O156" s="310"/>
      <c r="P156" s="310"/>
      <c r="Q156" s="310"/>
      <c r="R156" s="310"/>
      <c r="S156" s="310"/>
      <c r="T156" s="310"/>
      <c r="U156" s="310"/>
      <c r="V156" s="310"/>
      <c r="W156" s="310"/>
      <c r="X156" s="310"/>
    </row>
    <row r="157" spans="1:24" ht="35.25" customHeight="1">
      <c r="A157" s="579"/>
      <c r="B157" s="998" t="s">
        <v>135</v>
      </c>
      <c r="C157" s="998"/>
      <c r="D157" s="998"/>
      <c r="E157" s="999"/>
      <c r="F157" s="428"/>
      <c r="G157" s="864"/>
      <c r="H157" s="959"/>
      <c r="I157" s="430"/>
      <c r="J157" s="310"/>
      <c r="K157" s="310"/>
      <c r="L157" s="310"/>
      <c r="M157" s="310"/>
      <c r="N157" s="310"/>
      <c r="O157" s="310"/>
      <c r="P157" s="310"/>
      <c r="Q157" s="310"/>
      <c r="R157" s="310"/>
      <c r="S157" s="310"/>
      <c r="T157" s="310"/>
      <c r="U157" s="310"/>
      <c r="V157" s="310"/>
      <c r="W157" s="310"/>
      <c r="X157" s="310"/>
    </row>
    <row r="158" spans="1:24" ht="41.25" customHeight="1">
      <c r="A158" s="587"/>
      <c r="B158" s="1000" t="s">
        <v>136</v>
      </c>
      <c r="C158" s="1000"/>
      <c r="D158" s="1000"/>
      <c r="E158" s="1001"/>
      <c r="F158" s="428"/>
      <c r="G158" s="864"/>
      <c r="H158" s="959"/>
      <c r="I158" s="430"/>
      <c r="J158" s="310"/>
      <c r="K158" s="310"/>
      <c r="L158" s="310"/>
      <c r="M158" s="310"/>
      <c r="N158" s="310"/>
      <c r="O158" s="310"/>
      <c r="P158" s="310"/>
      <c r="Q158" s="310"/>
      <c r="R158" s="310"/>
      <c r="S158" s="310"/>
      <c r="T158" s="310"/>
      <c r="U158" s="310"/>
      <c r="V158" s="310"/>
      <c r="W158" s="310"/>
      <c r="X158" s="310"/>
    </row>
    <row r="159" spans="1:24" ht="21.75" customHeight="1">
      <c r="A159" s="567" t="s">
        <v>159</v>
      </c>
      <c r="B159" s="995" t="s">
        <v>196</v>
      </c>
      <c r="C159" s="996"/>
      <c r="D159" s="996"/>
      <c r="E159" s="996"/>
      <c r="F159" s="557"/>
      <c r="G159" s="557"/>
      <c r="H159" s="557"/>
      <c r="I159" s="557"/>
      <c r="J159" s="310"/>
      <c r="K159" s="310"/>
      <c r="L159" s="310"/>
      <c r="M159" s="310"/>
      <c r="N159" s="310"/>
      <c r="O159" s="310"/>
      <c r="P159" s="310"/>
      <c r="Q159" s="310"/>
      <c r="R159" s="310"/>
      <c r="S159" s="310"/>
      <c r="T159" s="310"/>
      <c r="U159" s="310"/>
      <c r="V159" s="310"/>
      <c r="W159" s="310"/>
      <c r="X159" s="310"/>
    </row>
    <row r="160" spans="1:24" ht="44.25" customHeight="1">
      <c r="A160" s="556" t="s">
        <v>173</v>
      </c>
      <c r="B160" s="867" t="s">
        <v>197</v>
      </c>
      <c r="C160" s="867"/>
      <c r="D160" s="867"/>
      <c r="E160" s="878"/>
      <c r="F160" s="430"/>
      <c r="G160" s="864"/>
      <c r="H160" s="959"/>
      <c r="I160" s="430"/>
      <c r="J160" s="310"/>
      <c r="K160" s="310"/>
      <c r="L160" s="310"/>
      <c r="M160" s="310"/>
      <c r="N160" s="310"/>
      <c r="O160" s="310"/>
      <c r="P160" s="310"/>
      <c r="Q160" s="310"/>
      <c r="R160" s="310"/>
      <c r="S160" s="310"/>
      <c r="T160" s="310"/>
      <c r="U160" s="310"/>
      <c r="V160" s="310"/>
      <c r="W160" s="310"/>
      <c r="X160" s="310"/>
    </row>
    <row r="161" spans="1:24" ht="41.25" customHeight="1">
      <c r="A161" s="556" t="s">
        <v>175</v>
      </c>
      <c r="B161" s="986" t="s">
        <v>198</v>
      </c>
      <c r="C161" s="986"/>
      <c r="D161" s="986"/>
      <c r="E161" s="987"/>
      <c r="F161" s="430"/>
      <c r="G161" s="864"/>
      <c r="H161" s="959"/>
      <c r="I161" s="430"/>
      <c r="J161" s="310"/>
      <c r="K161" s="310"/>
      <c r="L161" s="310"/>
      <c r="M161" s="310"/>
      <c r="N161" s="310"/>
      <c r="O161" s="310"/>
      <c r="P161" s="310"/>
      <c r="Q161" s="310"/>
      <c r="R161" s="310"/>
      <c r="S161" s="310"/>
      <c r="T161" s="310"/>
      <c r="U161" s="310"/>
      <c r="V161" s="310"/>
      <c r="W161" s="310"/>
      <c r="X161" s="310"/>
    </row>
    <row r="162" spans="1:24" ht="37.5" customHeight="1">
      <c r="A162" s="556" t="s">
        <v>177</v>
      </c>
      <c r="B162" s="867" t="s">
        <v>162</v>
      </c>
      <c r="C162" s="867"/>
      <c r="D162" s="867"/>
      <c r="E162" s="878"/>
      <c r="F162" s="430"/>
      <c r="G162" s="864"/>
      <c r="H162" s="959"/>
      <c r="I162" s="430"/>
      <c r="J162" s="310"/>
      <c r="K162" s="310"/>
      <c r="L162" s="310"/>
      <c r="M162" s="310"/>
      <c r="N162" s="310"/>
      <c r="O162" s="310"/>
      <c r="P162" s="310"/>
      <c r="Q162" s="310"/>
      <c r="R162" s="310"/>
      <c r="S162" s="310"/>
      <c r="T162" s="310"/>
      <c r="U162" s="310"/>
      <c r="V162" s="310"/>
      <c r="W162" s="310"/>
      <c r="X162" s="310"/>
    </row>
    <row r="163" spans="1:24" ht="32.25" customHeight="1">
      <c r="A163" s="556" t="s">
        <v>179</v>
      </c>
      <c r="B163" s="867" t="s">
        <v>140</v>
      </c>
      <c r="C163" s="867"/>
      <c r="D163" s="867"/>
      <c r="E163" s="878"/>
      <c r="F163" s="430"/>
      <c r="G163" s="864"/>
      <c r="H163" s="959"/>
      <c r="I163" s="430"/>
      <c r="J163" s="310"/>
      <c r="K163" s="310"/>
      <c r="L163" s="310"/>
      <c r="M163" s="310"/>
      <c r="N163" s="310"/>
      <c r="O163" s="310"/>
      <c r="P163" s="310"/>
      <c r="Q163" s="310"/>
      <c r="R163" s="310"/>
      <c r="S163" s="310"/>
      <c r="T163" s="310"/>
      <c r="U163" s="310"/>
      <c r="V163" s="310"/>
      <c r="W163" s="310"/>
      <c r="X163" s="310"/>
    </row>
    <row r="164" spans="1:24" ht="37.5" customHeight="1">
      <c r="A164" s="556" t="s">
        <v>180</v>
      </c>
      <c r="B164" s="867" t="s">
        <v>166</v>
      </c>
      <c r="C164" s="867"/>
      <c r="D164" s="867"/>
      <c r="E164" s="878"/>
      <c r="F164" s="430"/>
      <c r="G164" s="864"/>
      <c r="H164" s="959"/>
      <c r="I164" s="430"/>
      <c r="J164" s="310"/>
      <c r="K164" s="310"/>
      <c r="L164" s="310"/>
      <c r="M164" s="310"/>
      <c r="N164" s="310"/>
      <c r="O164" s="310"/>
      <c r="P164" s="310"/>
      <c r="Q164" s="310"/>
      <c r="R164" s="310"/>
      <c r="S164" s="310"/>
      <c r="T164" s="310"/>
      <c r="U164" s="310"/>
      <c r="V164" s="310"/>
      <c r="W164" s="310"/>
      <c r="X164" s="310"/>
    </row>
    <row r="165" spans="1:24" ht="44.25" customHeight="1">
      <c r="A165" s="556" t="s">
        <v>182</v>
      </c>
      <c r="B165" s="867" t="s">
        <v>168</v>
      </c>
      <c r="C165" s="867"/>
      <c r="D165" s="867"/>
      <c r="E165" s="878"/>
      <c r="F165" s="430"/>
      <c r="G165" s="864"/>
      <c r="H165" s="959"/>
      <c r="I165" s="430"/>
      <c r="J165" s="310"/>
      <c r="K165" s="310"/>
      <c r="L165" s="310"/>
      <c r="M165" s="310"/>
      <c r="N165" s="310"/>
      <c r="O165" s="310"/>
      <c r="P165" s="310"/>
      <c r="Q165" s="310"/>
      <c r="R165" s="310"/>
      <c r="S165" s="310"/>
      <c r="T165" s="310"/>
      <c r="U165" s="310"/>
      <c r="V165" s="310"/>
      <c r="W165" s="310"/>
      <c r="X165" s="310"/>
    </row>
    <row r="166" spans="1:24" ht="39.75" customHeight="1">
      <c r="A166" s="556" t="s">
        <v>184</v>
      </c>
      <c r="B166" s="867" t="s">
        <v>199</v>
      </c>
      <c r="C166" s="867"/>
      <c r="D166" s="867"/>
      <c r="E166" s="878"/>
      <c r="F166" s="430"/>
      <c r="G166" s="864"/>
      <c r="H166" s="959"/>
      <c r="I166" s="553"/>
      <c r="J166" s="310"/>
      <c r="K166" s="310"/>
      <c r="L166" s="310"/>
      <c r="M166" s="310"/>
      <c r="N166" s="310"/>
      <c r="O166" s="310"/>
      <c r="P166" s="310"/>
      <c r="Q166" s="310"/>
      <c r="R166" s="310"/>
      <c r="S166" s="310"/>
      <c r="T166" s="310"/>
      <c r="U166" s="310"/>
      <c r="V166" s="310"/>
      <c r="W166" s="310"/>
      <c r="X166" s="310"/>
    </row>
    <row r="167" spans="1:24" ht="49.5" customHeight="1">
      <c r="A167" s="973" t="s">
        <v>200</v>
      </c>
      <c r="B167" s="873" t="s">
        <v>142</v>
      </c>
      <c r="C167" s="874"/>
      <c r="D167" s="874"/>
      <c r="E167" s="1002"/>
      <c r="F167" s="580"/>
      <c r="G167" s="501"/>
      <c r="H167" s="431"/>
      <c r="I167" s="432"/>
      <c r="J167" s="310"/>
      <c r="K167" s="310"/>
      <c r="L167" s="310"/>
      <c r="M167" s="310"/>
      <c r="N167" s="310"/>
      <c r="O167" s="310"/>
      <c r="P167" s="310"/>
      <c r="Q167" s="310"/>
      <c r="R167" s="310"/>
      <c r="S167" s="310"/>
      <c r="T167" s="310"/>
      <c r="U167" s="310"/>
      <c r="V167" s="310"/>
      <c r="W167" s="310"/>
      <c r="X167" s="310"/>
    </row>
    <row r="168" spans="1:24" ht="20.25" customHeight="1">
      <c r="A168" s="975"/>
      <c r="B168" s="875" t="s">
        <v>143</v>
      </c>
      <c r="C168" s="876"/>
      <c r="D168" s="876"/>
      <c r="E168" s="877"/>
      <c r="F168" s="561" t="s">
        <v>170</v>
      </c>
      <c r="G168" s="532" t="s">
        <v>170</v>
      </c>
      <c r="H168" s="433"/>
      <c r="I168" s="561" t="s">
        <v>170</v>
      </c>
      <c r="J168" s="310"/>
      <c r="K168" s="310"/>
      <c r="L168" s="310"/>
      <c r="M168" s="310"/>
      <c r="N168" s="310"/>
      <c r="O168" s="310"/>
      <c r="P168" s="310"/>
      <c r="Q168" s="310"/>
      <c r="R168" s="310"/>
      <c r="S168" s="310"/>
      <c r="T168" s="310"/>
      <c r="U168" s="310"/>
      <c r="V168" s="310"/>
      <c r="W168" s="310"/>
      <c r="X168" s="310"/>
    </row>
    <row r="169" spans="1:24" ht="19.5" customHeight="1">
      <c r="A169" s="556"/>
      <c r="B169" s="1007" t="s">
        <v>147</v>
      </c>
      <c r="C169" s="1007"/>
      <c r="D169" s="1007"/>
      <c r="E169" s="1007"/>
      <c r="F169" s="1007"/>
      <c r="G169" s="1007"/>
      <c r="H169" s="1007"/>
      <c r="I169" s="1008"/>
      <c r="J169" s="310"/>
      <c r="K169" s="310"/>
      <c r="L169" s="310"/>
      <c r="M169" s="310"/>
      <c r="N169" s="310"/>
      <c r="O169" s="310"/>
      <c r="P169" s="310"/>
      <c r="Q169" s="310"/>
      <c r="R169" s="310"/>
      <c r="S169" s="310"/>
      <c r="T169" s="310"/>
      <c r="U169" s="310"/>
      <c r="V169" s="310"/>
      <c r="W169" s="310"/>
      <c r="X169" s="310"/>
    </row>
    <row r="170" spans="1:24" ht="24.75" customHeight="1">
      <c r="A170" s="571" t="s">
        <v>171</v>
      </c>
      <c r="B170" s="995" t="s">
        <v>172</v>
      </c>
      <c r="C170" s="996"/>
      <c r="D170" s="996"/>
      <c r="E170" s="996"/>
      <c r="F170" s="557"/>
      <c r="G170" s="558"/>
      <c r="H170" s="558"/>
      <c r="I170" s="559"/>
      <c r="J170" s="310"/>
      <c r="K170" s="310"/>
      <c r="L170" s="310"/>
      <c r="M170" s="310"/>
      <c r="N170" s="310"/>
      <c r="O170" s="310"/>
      <c r="P170" s="310"/>
      <c r="Q170" s="310"/>
      <c r="R170" s="310"/>
      <c r="S170" s="310"/>
      <c r="T170" s="310"/>
      <c r="U170" s="310"/>
      <c r="V170" s="310"/>
      <c r="W170" s="310"/>
      <c r="X170" s="310"/>
    </row>
    <row r="171" spans="1:24" ht="40.5" customHeight="1">
      <c r="A171" s="556" t="s">
        <v>173</v>
      </c>
      <c r="B171" s="867" t="s">
        <v>201</v>
      </c>
      <c r="C171" s="867"/>
      <c r="D171" s="867"/>
      <c r="E171" s="878"/>
      <c r="F171" s="553"/>
      <c r="G171" s="864"/>
      <c r="H171" s="959"/>
      <c r="I171" s="553"/>
      <c r="J171" s="310"/>
      <c r="K171" s="310"/>
      <c r="L171" s="310"/>
      <c r="M171" s="310"/>
      <c r="N171" s="310"/>
      <c r="O171" s="310"/>
      <c r="P171" s="310"/>
      <c r="Q171" s="310"/>
      <c r="R171" s="310"/>
      <c r="S171" s="310"/>
      <c r="T171" s="310"/>
      <c r="U171" s="310"/>
      <c r="V171" s="310"/>
      <c r="W171" s="310"/>
      <c r="X171" s="310"/>
    </row>
    <row r="172" spans="1:24" ht="30" customHeight="1">
      <c r="A172" s="556" t="s">
        <v>175</v>
      </c>
      <c r="B172" s="867" t="s">
        <v>176</v>
      </c>
      <c r="C172" s="867"/>
      <c r="D172" s="867"/>
      <c r="E172" s="878"/>
      <c r="F172" s="431"/>
      <c r="G172" s="415"/>
      <c r="H172" s="545"/>
      <c r="I172" s="560"/>
      <c r="J172" s="310"/>
      <c r="K172" s="310"/>
      <c r="L172" s="310"/>
      <c r="M172" s="310"/>
      <c r="N172" s="310"/>
      <c r="O172" s="310"/>
      <c r="P172" s="310"/>
      <c r="Q172" s="310"/>
      <c r="R172" s="310"/>
      <c r="S172" s="310"/>
      <c r="T172" s="310"/>
      <c r="U172" s="310"/>
      <c r="V172" s="310"/>
      <c r="W172" s="310"/>
      <c r="X172" s="310"/>
    </row>
    <row r="173" spans="1:24" ht="35.25" customHeight="1">
      <c r="A173" s="556" t="s">
        <v>177</v>
      </c>
      <c r="B173" s="986" t="s">
        <v>202</v>
      </c>
      <c r="C173" s="986"/>
      <c r="D173" s="986"/>
      <c r="E173" s="987"/>
      <c r="F173" s="430"/>
      <c r="G173" s="864"/>
      <c r="H173" s="959"/>
      <c r="I173" s="430"/>
      <c r="J173" s="310"/>
      <c r="K173" s="310"/>
      <c r="L173" s="310"/>
      <c r="M173" s="310"/>
      <c r="N173" s="310"/>
      <c r="O173" s="310"/>
      <c r="P173" s="310"/>
      <c r="Q173" s="310"/>
      <c r="R173" s="310"/>
      <c r="S173" s="310"/>
      <c r="T173" s="310"/>
      <c r="U173" s="310"/>
      <c r="V173" s="310"/>
      <c r="W173" s="310"/>
      <c r="X173" s="310"/>
    </row>
    <row r="174" spans="1:24" ht="31.5" customHeight="1">
      <c r="A174" s="556" t="s">
        <v>179</v>
      </c>
      <c r="B174" s="867" t="s">
        <v>140</v>
      </c>
      <c r="C174" s="867"/>
      <c r="D174" s="867"/>
      <c r="E174" s="878"/>
      <c r="F174" s="430"/>
      <c r="G174" s="864"/>
      <c r="H174" s="959"/>
      <c r="I174" s="430"/>
      <c r="J174" s="310"/>
      <c r="K174" s="310"/>
      <c r="L174" s="310"/>
      <c r="M174" s="310"/>
      <c r="N174" s="310"/>
      <c r="O174" s="310"/>
      <c r="P174" s="310"/>
      <c r="Q174" s="310"/>
      <c r="R174" s="310"/>
      <c r="S174" s="310"/>
      <c r="T174" s="310"/>
      <c r="U174" s="310"/>
      <c r="V174" s="310"/>
      <c r="W174" s="310"/>
      <c r="X174" s="310"/>
    </row>
    <row r="175" spans="1:24" ht="33" customHeight="1">
      <c r="A175" s="556" t="s">
        <v>180</v>
      </c>
      <c r="B175" s="867" t="s">
        <v>181</v>
      </c>
      <c r="C175" s="867"/>
      <c r="D175" s="867"/>
      <c r="E175" s="878"/>
      <c r="F175" s="430"/>
      <c r="G175" s="864"/>
      <c r="H175" s="959"/>
      <c r="I175" s="430"/>
      <c r="J175" s="310"/>
      <c r="K175" s="310"/>
      <c r="L175" s="310"/>
      <c r="M175" s="310"/>
      <c r="N175" s="310"/>
      <c r="O175" s="310"/>
      <c r="P175" s="310"/>
      <c r="Q175" s="310"/>
      <c r="R175" s="310"/>
      <c r="S175" s="310"/>
      <c r="T175" s="310"/>
      <c r="U175" s="310"/>
      <c r="V175" s="310"/>
      <c r="W175" s="310"/>
      <c r="X175" s="310"/>
    </row>
    <row r="176" spans="1:24" ht="44.25" customHeight="1">
      <c r="A176" s="556" t="s">
        <v>182</v>
      </c>
      <c r="B176" s="867" t="s">
        <v>183</v>
      </c>
      <c r="C176" s="867"/>
      <c r="D176" s="867"/>
      <c r="E176" s="878"/>
      <c r="F176" s="430"/>
      <c r="G176" s="864"/>
      <c r="H176" s="959"/>
      <c r="I176" s="430"/>
      <c r="J176" s="310"/>
      <c r="K176" s="310"/>
      <c r="L176" s="310"/>
      <c r="M176" s="310"/>
      <c r="N176" s="310"/>
      <c r="O176" s="310"/>
      <c r="P176" s="310"/>
      <c r="Q176" s="310"/>
      <c r="R176" s="310"/>
      <c r="S176" s="310"/>
      <c r="T176" s="310"/>
      <c r="U176" s="310"/>
      <c r="V176" s="310"/>
      <c r="W176" s="310"/>
      <c r="X176" s="310"/>
    </row>
    <row r="177" spans="1:24" ht="37.5" customHeight="1">
      <c r="A177" s="556" t="s">
        <v>184</v>
      </c>
      <c r="B177" s="867" t="s">
        <v>203</v>
      </c>
      <c r="C177" s="867"/>
      <c r="D177" s="867"/>
      <c r="E177" s="878"/>
      <c r="F177" s="430"/>
      <c r="G177" s="864"/>
      <c r="H177" s="959"/>
      <c r="I177" s="430"/>
      <c r="J177" s="310"/>
      <c r="K177" s="310"/>
      <c r="L177" s="310"/>
      <c r="M177" s="310"/>
      <c r="N177" s="310"/>
      <c r="O177" s="310"/>
      <c r="P177" s="310"/>
      <c r="Q177" s="310"/>
      <c r="R177" s="310"/>
      <c r="S177" s="310"/>
      <c r="T177" s="310"/>
      <c r="U177" s="310"/>
      <c r="V177" s="310"/>
      <c r="W177" s="310"/>
      <c r="X177" s="310"/>
    </row>
    <row r="178" spans="1:24" ht="33" customHeight="1">
      <c r="A178" s="973" t="s">
        <v>200</v>
      </c>
      <c r="B178" s="873" t="s">
        <v>142</v>
      </c>
      <c r="C178" s="874"/>
      <c r="D178" s="874"/>
      <c r="E178" s="1002"/>
      <c r="F178" s="432"/>
      <c r="G178" s="501"/>
      <c r="H178" s="431"/>
      <c r="I178" s="432"/>
    </row>
    <row r="179" spans="1:24" ht="39" customHeight="1">
      <c r="A179" s="975"/>
      <c r="B179" s="875" t="s">
        <v>143</v>
      </c>
      <c r="C179" s="876"/>
      <c r="D179" s="876"/>
      <c r="E179" s="877"/>
      <c r="F179" s="569" t="s">
        <v>186</v>
      </c>
      <c r="G179" s="569" t="s">
        <v>186</v>
      </c>
      <c r="H179" s="503"/>
      <c r="I179" s="569" t="s">
        <v>186</v>
      </c>
    </row>
    <row r="180" spans="1:24" ht="16.5" customHeight="1">
      <c r="A180" s="82"/>
      <c r="B180" s="498"/>
      <c r="C180" s="498"/>
      <c r="D180" s="498"/>
      <c r="E180" s="498"/>
      <c r="F180" s="498"/>
      <c r="G180" s="498"/>
      <c r="H180" s="498"/>
      <c r="I180" s="498"/>
    </row>
    <row r="181" spans="1:24" ht="53.25" customHeight="1">
      <c r="A181" s="556">
        <v>5</v>
      </c>
      <c r="B181" s="880" t="s">
        <v>204</v>
      </c>
      <c r="C181" s="880"/>
      <c r="D181" s="880"/>
      <c r="E181" s="880"/>
      <c r="F181" s="880"/>
      <c r="G181" s="880"/>
      <c r="H181" s="880"/>
      <c r="I181" s="547"/>
    </row>
    <row r="182" spans="1:24" ht="9" customHeight="1">
      <c r="A182" s="420"/>
      <c r="B182" s="1003"/>
      <c r="C182" s="1003"/>
      <c r="D182" s="1003"/>
      <c r="E182" s="1003"/>
      <c r="F182" s="1003"/>
      <c r="G182" s="1003"/>
      <c r="H182" s="1003"/>
      <c r="I182" s="1003"/>
    </row>
    <row r="183" spans="1:24" ht="61.5" customHeight="1">
      <c r="A183" s="556">
        <v>6</v>
      </c>
      <c r="B183" s="880" t="s">
        <v>205</v>
      </c>
      <c r="C183" s="880"/>
      <c r="D183" s="880"/>
      <c r="E183" s="880"/>
      <c r="F183" s="880"/>
      <c r="G183" s="880"/>
      <c r="H183" s="880"/>
      <c r="I183" s="547"/>
    </row>
    <row r="184" spans="1:24" ht="15.75" customHeight="1">
      <c r="A184" s="1004"/>
      <c r="B184" s="1005"/>
      <c r="C184" s="1005"/>
      <c r="D184" s="1005"/>
      <c r="E184" s="1005"/>
      <c r="F184" s="1005"/>
      <c r="G184" s="1005"/>
      <c r="H184" s="1005"/>
      <c r="I184" s="1006"/>
    </row>
    <row r="185" spans="1:24" ht="72" customHeight="1">
      <c r="A185" s="556">
        <v>7</v>
      </c>
      <c r="B185" s="880" t="s">
        <v>206</v>
      </c>
      <c r="C185" s="880"/>
      <c r="D185" s="880"/>
      <c r="E185" s="880"/>
      <c r="F185" s="880"/>
      <c r="G185" s="880"/>
      <c r="H185" s="880"/>
      <c r="I185" s="547"/>
    </row>
    <row r="186" spans="1:24" ht="45.75" customHeight="1">
      <c r="A186" s="562">
        <v>8</v>
      </c>
      <c r="B186" s="876" t="s">
        <v>146</v>
      </c>
      <c r="C186" s="876"/>
      <c r="D186" s="876"/>
      <c r="E186" s="877"/>
      <c r="F186" s="505"/>
      <c r="G186" s="591"/>
      <c r="H186" s="592"/>
      <c r="I186" s="505"/>
    </row>
    <row r="187" spans="1:24" ht="12.75" customHeight="1">
      <c r="A187" s="438"/>
      <c r="B187" s="325"/>
      <c r="C187" s="325"/>
      <c r="D187" s="325"/>
      <c r="E187" s="325"/>
      <c r="F187" s="325"/>
      <c r="G187" s="325"/>
      <c r="H187" s="325"/>
      <c r="I187" s="327"/>
      <c r="M187" s="583"/>
    </row>
    <row r="188" spans="1:24" ht="24" customHeight="1">
      <c r="A188" s="588">
        <v>3</v>
      </c>
      <c r="B188" s="1009" t="s">
        <v>207</v>
      </c>
      <c r="C188" s="1009"/>
      <c r="D188" s="1009"/>
      <c r="E188" s="1009"/>
      <c r="F188" s="1009"/>
      <c r="G188" s="1009"/>
      <c r="H188" s="1009"/>
      <c r="I188" s="1009"/>
      <c r="M188" s="594"/>
    </row>
    <row r="189" spans="1:24" ht="24" customHeight="1">
      <c r="A189" s="420" t="s">
        <v>80</v>
      </c>
      <c r="B189" s="1010" t="s">
        <v>208</v>
      </c>
      <c r="C189" s="1010"/>
      <c r="D189" s="1010"/>
      <c r="E189" s="1010"/>
      <c r="F189" s="1010"/>
      <c r="G189" s="1010"/>
      <c r="H189" s="1010"/>
      <c r="I189" s="1010"/>
      <c r="M189" s="593"/>
    </row>
    <row r="190" spans="1:24" ht="73.5" customHeight="1">
      <c r="A190" s="420" t="s">
        <v>209</v>
      </c>
      <c r="B190" s="1011" t="s">
        <v>210</v>
      </c>
      <c r="C190" s="1011"/>
      <c r="D190" s="1011"/>
      <c r="E190" s="1011"/>
      <c r="F190" s="1011"/>
      <c r="G190" s="1011"/>
      <c r="H190" s="1011"/>
      <c r="I190" s="1011"/>
      <c r="M190" s="324"/>
    </row>
    <row r="191" spans="1:24" ht="30.75" customHeight="1">
      <c r="A191" s="420" t="s">
        <v>211</v>
      </c>
      <c r="B191" s="1012" t="s">
        <v>212</v>
      </c>
      <c r="C191" s="1012"/>
      <c r="D191" s="1012"/>
      <c r="E191" s="1012"/>
      <c r="F191" s="1012"/>
      <c r="G191" s="1012"/>
      <c r="H191" s="1012"/>
      <c r="I191" s="1012"/>
      <c r="M191" s="324"/>
    </row>
    <row r="192" spans="1:24" ht="230.25" customHeight="1">
      <c r="A192" s="420"/>
      <c r="B192" s="1013" t="s">
        <v>213</v>
      </c>
      <c r="C192" s="1013"/>
      <c r="D192" s="1013"/>
      <c r="E192" s="1013"/>
      <c r="F192" s="1013"/>
      <c r="G192" s="1013"/>
      <c r="H192" s="1013"/>
      <c r="I192" s="1013"/>
      <c r="M192" s="324"/>
    </row>
    <row r="193" spans="1:13" ht="10.5" customHeight="1">
      <c r="A193" s="420"/>
      <c r="B193" s="589"/>
      <c r="C193" s="589"/>
      <c r="D193" s="589"/>
      <c r="E193" s="589"/>
      <c r="F193" s="589"/>
      <c r="G193" s="589"/>
      <c r="H193" s="589"/>
      <c r="I193" s="589"/>
      <c r="M193" s="324"/>
    </row>
    <row r="194" spans="1:13" ht="66.75" customHeight="1">
      <c r="A194" s="420"/>
      <c r="B194" s="1014" t="s">
        <v>214</v>
      </c>
      <c r="C194" s="1015"/>
      <c r="D194" s="1015"/>
      <c r="E194" s="1015"/>
      <c r="F194" s="1015"/>
      <c r="G194" s="1015"/>
      <c r="H194" s="1015"/>
      <c r="I194" s="1015"/>
      <c r="M194" s="324"/>
    </row>
    <row r="195" spans="1:13" ht="12" customHeight="1">
      <c r="A195" s="420"/>
      <c r="B195" s="1016"/>
      <c r="C195" s="1016"/>
      <c r="D195" s="1016"/>
      <c r="E195" s="1016"/>
      <c r="F195" s="1016"/>
      <c r="G195" s="1016"/>
      <c r="H195" s="1016"/>
      <c r="I195" s="1016"/>
      <c r="M195" s="324"/>
    </row>
    <row r="196" spans="1:13" ht="44.25" customHeight="1">
      <c r="A196" s="556"/>
      <c r="B196" s="1017" t="s">
        <v>215</v>
      </c>
      <c r="C196" s="1018"/>
      <c r="D196" s="1018"/>
      <c r="E196" s="1018"/>
      <c r="F196" s="1018"/>
      <c r="G196" s="1018"/>
      <c r="H196" s="1018"/>
      <c r="I196" s="1019"/>
      <c r="M196" s="324"/>
    </row>
    <row r="197" spans="1:13" ht="23.25" customHeight="1">
      <c r="A197" s="556"/>
      <c r="B197" s="549"/>
      <c r="C197" s="550"/>
      <c r="D197" s="550"/>
      <c r="E197" s="550"/>
      <c r="F197" s="550"/>
      <c r="G197" s="550"/>
      <c r="H197" s="550"/>
      <c r="I197" s="550"/>
      <c r="M197" s="324"/>
    </row>
    <row r="198" spans="1:13" ht="20.25" customHeight="1">
      <c r="A198" s="582">
        <v>4</v>
      </c>
      <c r="B198" s="885" t="s">
        <v>216</v>
      </c>
      <c r="C198" s="886"/>
      <c r="D198" s="886"/>
      <c r="E198" s="886"/>
      <c r="F198" s="886"/>
      <c r="G198" s="886"/>
      <c r="H198" s="886"/>
      <c r="I198" s="584"/>
      <c r="M198" s="324" t="str">
        <f>M21</f>
        <v>2 or more</v>
      </c>
    </row>
    <row r="199" spans="1:13" ht="29.25" customHeight="1">
      <c r="A199" s="581">
        <v>4.0999999999999996</v>
      </c>
      <c r="B199" s="887" t="s">
        <v>96</v>
      </c>
      <c r="C199" s="888"/>
      <c r="D199" s="888"/>
      <c r="E199" s="889"/>
      <c r="F199" s="890"/>
      <c r="G199" s="890"/>
      <c r="H199" s="891"/>
      <c r="I199" s="327"/>
    </row>
    <row r="200" spans="1:13" ht="25.5" customHeight="1">
      <c r="A200" s="581" t="s">
        <v>217</v>
      </c>
      <c r="B200" s="881" t="s">
        <v>218</v>
      </c>
      <c r="C200" s="882"/>
      <c r="D200" s="882"/>
      <c r="E200" s="882"/>
      <c r="F200" s="882"/>
      <c r="G200" s="882"/>
      <c r="H200" s="882"/>
      <c r="I200" s="327"/>
    </row>
    <row r="201" spans="1:13" ht="39.75" customHeight="1">
      <c r="A201" s="441"/>
      <c r="B201" s="442"/>
      <c r="C201" s="442"/>
      <c r="D201" s="406" t="s">
        <v>219</v>
      </c>
      <c r="E201" s="544"/>
      <c r="F201" s="830" t="s">
        <v>220</v>
      </c>
      <c r="G201" s="905"/>
      <c r="H201" s="831"/>
      <c r="I201" s="327"/>
    </row>
    <row r="202" spans="1:13" ht="17.25" customHeight="1">
      <c r="A202" s="443" t="s">
        <v>221</v>
      </c>
      <c r="B202" s="842" t="s">
        <v>222</v>
      </c>
      <c r="C202" s="842"/>
      <c r="D202" s="444"/>
      <c r="E202" s="496"/>
      <c r="F202" s="848"/>
      <c r="G202" s="849"/>
      <c r="H202" s="850"/>
      <c r="I202" s="327"/>
    </row>
    <row r="203" spans="1:13" ht="37.5" customHeight="1">
      <c r="A203" s="443"/>
      <c r="B203" s="892" t="s">
        <v>223</v>
      </c>
      <c r="C203" s="893"/>
      <c r="D203" s="837"/>
      <c r="E203" s="445"/>
      <c r="F203" s="843"/>
      <c r="G203" s="844"/>
      <c r="H203" s="845"/>
      <c r="I203" s="327"/>
    </row>
    <row r="204" spans="1:13" ht="15.75" hidden="1" customHeight="1">
      <c r="A204" s="443">
        <v>1</v>
      </c>
      <c r="B204" s="894" t="s">
        <v>224</v>
      </c>
      <c r="C204" s="895"/>
      <c r="D204" s="449"/>
      <c r="E204" s="495"/>
      <c r="F204" s="843"/>
      <c r="G204" s="844"/>
      <c r="H204" s="845"/>
      <c r="I204" s="327"/>
    </row>
    <row r="205" spans="1:13" ht="25.5" customHeight="1">
      <c r="A205" s="443">
        <v>1</v>
      </c>
      <c r="B205" s="843"/>
      <c r="C205" s="845"/>
      <c r="D205" s="449"/>
      <c r="E205" s="440"/>
      <c r="F205" s="843"/>
      <c r="G205" s="844"/>
      <c r="H205" s="845"/>
    </row>
    <row r="206" spans="1:13" ht="29.25" customHeight="1">
      <c r="A206" s="443">
        <v>2</v>
      </c>
      <c r="B206" s="843"/>
      <c r="C206" s="845"/>
      <c r="D206" s="449"/>
      <c r="E206" s="440"/>
      <c r="F206" s="843"/>
      <c r="G206" s="844"/>
      <c r="H206" s="845"/>
      <c r="I206" s="327"/>
    </row>
    <row r="207" spans="1:13" ht="28.5" customHeight="1">
      <c r="A207" s="443">
        <v>3</v>
      </c>
      <c r="B207" s="843"/>
      <c r="C207" s="845"/>
      <c r="D207" s="449"/>
      <c r="E207" s="440"/>
      <c r="F207" s="843"/>
      <c r="G207" s="844"/>
      <c r="H207" s="845"/>
      <c r="I207" s="327"/>
    </row>
    <row r="208" spans="1:13" ht="32.25" customHeight="1">
      <c r="A208" s="443">
        <v>4</v>
      </c>
      <c r="B208" s="843"/>
      <c r="C208" s="845"/>
      <c r="D208" s="449"/>
      <c r="E208" s="440"/>
      <c r="F208" s="843"/>
      <c r="G208" s="844"/>
      <c r="H208" s="845"/>
      <c r="I208" s="327"/>
    </row>
    <row r="209" spans="1:9" ht="35.25" customHeight="1">
      <c r="A209" s="443">
        <v>5</v>
      </c>
      <c r="B209" s="843"/>
      <c r="C209" s="845"/>
      <c r="D209" s="449"/>
      <c r="E209" s="440"/>
      <c r="F209" s="843"/>
      <c r="G209" s="844"/>
      <c r="H209" s="845"/>
      <c r="I209" s="327"/>
    </row>
    <row r="210" spans="1:9" ht="29.25" customHeight="1">
      <c r="A210" s="408"/>
      <c r="B210" s="439"/>
      <c r="C210" s="440"/>
      <c r="D210" s="440"/>
      <c r="E210" s="440"/>
      <c r="F210" s="440"/>
      <c r="G210" s="440"/>
      <c r="H210" s="440"/>
      <c r="I210" s="327"/>
    </row>
    <row r="211" spans="1:9" ht="20.25" customHeight="1">
      <c r="A211" s="441" t="s">
        <v>86</v>
      </c>
      <c r="B211" s="881" t="s">
        <v>225</v>
      </c>
      <c r="C211" s="882"/>
      <c r="D211" s="882"/>
      <c r="E211" s="882"/>
      <c r="F211" s="882"/>
      <c r="G211" s="882"/>
      <c r="H211" s="882"/>
      <c r="I211" s="327"/>
    </row>
    <row r="212" spans="1:9" ht="47.25" customHeight="1">
      <c r="A212" s="441"/>
      <c r="B212" s="457"/>
      <c r="C212" s="442"/>
      <c r="D212" s="406" t="s">
        <v>226</v>
      </c>
      <c r="E212" s="544"/>
      <c r="F212" s="830" t="s">
        <v>220</v>
      </c>
      <c r="G212" s="905"/>
      <c r="H212" s="831"/>
      <c r="I212" s="327"/>
    </row>
    <row r="213" spans="1:9" ht="17.25" customHeight="1">
      <c r="A213" s="443" t="s">
        <v>221</v>
      </c>
      <c r="B213" s="896" t="s">
        <v>222</v>
      </c>
      <c r="C213" s="897"/>
      <c r="D213" s="458"/>
      <c r="E213" s="496"/>
      <c r="F213" s="848"/>
      <c r="G213" s="849"/>
      <c r="H213" s="850"/>
      <c r="I213" s="327"/>
    </row>
    <row r="214" spans="1:9" ht="34.5" customHeight="1">
      <c r="A214" s="443"/>
      <c r="B214" s="892" t="s">
        <v>223</v>
      </c>
      <c r="C214" s="893"/>
      <c r="D214" s="837"/>
      <c r="E214" s="445"/>
      <c r="F214" s="848"/>
      <c r="G214" s="849"/>
      <c r="H214" s="850"/>
      <c r="I214" s="327"/>
    </row>
    <row r="215" spans="1:9" ht="30" customHeight="1">
      <c r="A215" s="443">
        <v>1</v>
      </c>
      <c r="B215" s="843"/>
      <c r="C215" s="845"/>
      <c r="D215" s="449"/>
      <c r="E215" s="440"/>
      <c r="F215" s="843"/>
      <c r="G215" s="844"/>
      <c r="H215" s="845"/>
      <c r="I215" s="327"/>
    </row>
    <row r="216" spans="1:9" ht="28.5" customHeight="1">
      <c r="A216" s="443">
        <v>2</v>
      </c>
      <c r="B216" s="843"/>
      <c r="C216" s="845"/>
      <c r="D216" s="449"/>
      <c r="E216" s="440"/>
      <c r="F216" s="843"/>
      <c r="G216" s="844"/>
      <c r="H216" s="845"/>
    </row>
    <row r="217" spans="1:9" ht="27.75" customHeight="1">
      <c r="A217" s="443">
        <v>3</v>
      </c>
      <c r="B217" s="843"/>
      <c r="C217" s="845"/>
      <c r="D217" s="449"/>
      <c r="E217" s="440"/>
      <c r="F217" s="843"/>
      <c r="G217" s="844"/>
      <c r="H217" s="845"/>
      <c r="I217" s="327"/>
    </row>
    <row r="218" spans="1:9" ht="30" customHeight="1">
      <c r="A218" s="443">
        <v>4</v>
      </c>
      <c r="B218" s="843"/>
      <c r="C218" s="845"/>
      <c r="D218" s="449"/>
      <c r="E218" s="440"/>
      <c r="F218" s="843"/>
      <c r="G218" s="844"/>
      <c r="H218" s="845"/>
      <c r="I218" s="327"/>
    </row>
    <row r="219" spans="1:9" ht="30.75" customHeight="1">
      <c r="A219" s="443">
        <v>5</v>
      </c>
      <c r="B219" s="843"/>
      <c r="C219" s="845"/>
      <c r="D219" s="449"/>
      <c r="E219" s="440"/>
      <c r="F219" s="843"/>
      <c r="G219" s="844"/>
      <c r="H219" s="845"/>
      <c r="I219" s="327"/>
    </row>
    <row r="220" spans="1:9" ht="51" customHeight="1">
      <c r="A220" s="443"/>
      <c r="B220" s="1021" t="s">
        <v>227</v>
      </c>
      <c r="C220" s="942"/>
      <c r="D220" s="449"/>
      <c r="E220" s="509"/>
      <c r="F220" s="440"/>
      <c r="G220" s="440"/>
      <c r="H220" s="497"/>
      <c r="I220" s="327"/>
    </row>
    <row r="221" spans="1:9" ht="16.5" customHeight="1">
      <c r="A221" s="438"/>
      <c r="B221" s="325"/>
      <c r="C221" s="325"/>
      <c r="D221" s="435"/>
      <c r="E221" s="435"/>
      <c r="F221" s="435"/>
      <c r="G221" s="435"/>
      <c r="H221" s="435"/>
      <c r="I221" s="327"/>
    </row>
    <row r="222" spans="1:9" ht="16.5" customHeight="1">
      <c r="A222" s="441" t="s">
        <v>228</v>
      </c>
      <c r="B222" s="898" t="s">
        <v>229</v>
      </c>
      <c r="C222" s="928"/>
      <c r="D222" s="459"/>
      <c r="E222" s="929"/>
      <c r="F222" s="930"/>
      <c r="G222" s="931"/>
      <c r="H222" s="932"/>
      <c r="I222" s="327"/>
    </row>
    <row r="223" spans="1:9" ht="34.5" customHeight="1">
      <c r="A223" s="441"/>
      <c r="B223" s="882"/>
      <c r="C223" s="898"/>
      <c r="D223" s="460" t="s">
        <v>230</v>
      </c>
      <c r="E223" s="933" t="s">
        <v>220</v>
      </c>
      <c r="F223" s="1020"/>
      <c r="G223" s="1020"/>
      <c r="H223" s="934"/>
      <c r="I223" s="327"/>
    </row>
    <row r="224" spans="1:9" ht="56.25" customHeight="1">
      <c r="A224" s="443"/>
      <c r="B224" s="899" t="s">
        <v>231</v>
      </c>
      <c r="C224" s="900"/>
      <c r="D224" s="449"/>
      <c r="E224" s="843"/>
      <c r="F224" s="844"/>
      <c r="G224" s="844"/>
      <c r="H224" s="845"/>
    </row>
    <row r="225" spans="1:9" ht="15.75" customHeight="1">
      <c r="A225" s="443"/>
      <c r="B225" s="839" t="s">
        <v>232</v>
      </c>
      <c r="C225" s="897"/>
      <c r="D225" s="458"/>
      <c r="E225" s="892"/>
      <c r="F225" s="901"/>
      <c r="G225" s="902"/>
      <c r="H225" s="903"/>
      <c r="I225" s="327"/>
    </row>
    <row r="226" spans="1:9" ht="79.5" customHeight="1">
      <c r="A226" s="510"/>
      <c r="B226" s="899" t="s">
        <v>233</v>
      </c>
      <c r="C226" s="900"/>
      <c r="D226" s="449"/>
      <c r="E226" s="843"/>
      <c r="F226" s="844"/>
      <c r="G226" s="844"/>
      <c r="H226" s="845"/>
      <c r="I226" s="327"/>
    </row>
    <row r="227" spans="1:9" ht="14.25" customHeight="1">
      <c r="A227" s="512"/>
      <c r="B227" s="394"/>
      <c r="C227" s="394"/>
      <c r="D227" s="394"/>
      <c r="G227" s="394"/>
    </row>
    <row r="228" spans="1:9" ht="23.25" customHeight="1">
      <c r="A228" s="582">
        <v>5</v>
      </c>
      <c r="B228" s="885" t="s">
        <v>234</v>
      </c>
      <c r="C228" s="886"/>
      <c r="D228" s="886"/>
      <c r="E228" s="886"/>
      <c r="F228" s="886"/>
      <c r="G228" s="886"/>
      <c r="H228" s="886"/>
      <c r="I228" s="585"/>
    </row>
    <row r="229" spans="1:9" ht="32.25" customHeight="1">
      <c r="A229" s="581">
        <v>5.0999999999999996</v>
      </c>
      <c r="B229" s="887" t="s">
        <v>96</v>
      </c>
      <c r="C229" s="888"/>
      <c r="D229" s="888"/>
      <c r="E229" s="889"/>
      <c r="F229" s="890"/>
      <c r="G229" s="890"/>
      <c r="H229" s="891"/>
    </row>
    <row r="230" spans="1:9" ht="23.25" customHeight="1">
      <c r="A230" s="581" t="s">
        <v>217</v>
      </c>
      <c r="B230" s="881" t="s">
        <v>218</v>
      </c>
      <c r="C230" s="882"/>
      <c r="D230" s="882"/>
      <c r="E230" s="882"/>
      <c r="F230" s="882"/>
      <c r="G230" s="882"/>
      <c r="H230" s="882"/>
    </row>
    <row r="231" spans="1:9" ht="14.25" customHeight="1">
      <c r="A231" s="441"/>
      <c r="B231" s="442"/>
      <c r="C231" s="442"/>
      <c r="D231" s="406"/>
      <c r="E231" s="823"/>
      <c r="F231" s="826" t="s">
        <v>220</v>
      </c>
      <c r="G231" s="904"/>
      <c r="H231" s="827"/>
    </row>
    <row r="232" spans="1:9" ht="47.25" customHeight="1">
      <c r="A232" s="441"/>
      <c r="B232" s="442"/>
      <c r="C232" s="442"/>
      <c r="D232" s="406" t="s">
        <v>219</v>
      </c>
      <c r="E232" s="825"/>
      <c r="F232" s="830"/>
      <c r="G232" s="905"/>
      <c r="H232" s="831"/>
    </row>
    <row r="233" spans="1:9" ht="23.25" customHeight="1">
      <c r="A233" s="443" t="s">
        <v>221</v>
      </c>
      <c r="B233" s="842" t="s">
        <v>222</v>
      </c>
      <c r="C233" s="842"/>
      <c r="D233" s="444"/>
      <c r="E233" s="496"/>
      <c r="F233" s="848"/>
      <c r="G233" s="849"/>
      <c r="H233" s="850"/>
    </row>
    <row r="234" spans="1:9" ht="42.75" customHeight="1">
      <c r="A234" s="443"/>
      <c r="B234" s="892" t="s">
        <v>223</v>
      </c>
      <c r="C234" s="893"/>
      <c r="D234" s="837"/>
      <c r="E234" s="445"/>
      <c r="F234" s="843"/>
      <c r="G234" s="844"/>
      <c r="H234" s="845"/>
    </row>
    <row r="235" spans="1:9" ht="27" hidden="1" customHeight="1">
      <c r="A235" s="443">
        <v>1</v>
      </c>
      <c r="B235" s="894" t="s">
        <v>224</v>
      </c>
      <c r="C235" s="895"/>
      <c r="D235" s="449"/>
      <c r="E235" s="495"/>
      <c r="F235" s="843"/>
      <c r="G235" s="844"/>
      <c r="H235" s="845"/>
    </row>
    <row r="236" spans="1:9" ht="24" customHeight="1">
      <c r="A236" s="443">
        <v>1</v>
      </c>
      <c r="B236" s="843"/>
      <c r="C236" s="845"/>
      <c r="D236" s="449"/>
      <c r="E236" s="440"/>
      <c r="F236" s="843"/>
      <c r="G236" s="844"/>
      <c r="H236" s="845"/>
    </row>
    <row r="237" spans="1:9" ht="26.25" customHeight="1">
      <c r="A237" s="443">
        <v>2</v>
      </c>
      <c r="B237" s="843"/>
      <c r="C237" s="845"/>
      <c r="D237" s="449"/>
      <c r="E237" s="440"/>
      <c r="F237" s="843"/>
      <c r="G237" s="844"/>
      <c r="H237" s="845"/>
    </row>
    <row r="238" spans="1:9" ht="23.25" customHeight="1">
      <c r="A238" s="443">
        <v>3</v>
      </c>
      <c r="B238" s="843"/>
      <c r="C238" s="845"/>
      <c r="D238" s="449"/>
      <c r="E238" s="440"/>
      <c r="F238" s="843"/>
      <c r="G238" s="844"/>
      <c r="H238" s="845"/>
    </row>
    <row r="239" spans="1:9" ht="22.5" customHeight="1">
      <c r="A239" s="443">
        <v>4</v>
      </c>
      <c r="B239" s="843"/>
      <c r="C239" s="845"/>
      <c r="D239" s="449"/>
      <c r="E239" s="440"/>
      <c r="F239" s="843"/>
      <c r="G239" s="844"/>
      <c r="H239" s="845"/>
    </row>
    <row r="240" spans="1:9" ht="26.25" customHeight="1">
      <c r="A240" s="443">
        <v>5</v>
      </c>
      <c r="B240" s="843"/>
      <c r="C240" s="845"/>
      <c r="D240" s="449"/>
      <c r="E240" s="440"/>
      <c r="F240" s="843"/>
      <c r="G240" s="844"/>
      <c r="H240" s="845"/>
    </row>
    <row r="241" spans="1:8" ht="14.25" customHeight="1">
      <c r="A241" s="408"/>
      <c r="B241" s="439"/>
      <c r="C241" s="440"/>
      <c r="D241" s="440"/>
      <c r="E241" s="440"/>
      <c r="F241" s="440"/>
      <c r="G241" s="440"/>
      <c r="H241" s="440"/>
    </row>
    <row r="242" spans="1:8" ht="21.75" customHeight="1">
      <c r="A242" s="441" t="s">
        <v>86</v>
      </c>
      <c r="B242" s="881" t="s">
        <v>225</v>
      </c>
      <c r="C242" s="882"/>
      <c r="D242" s="882"/>
      <c r="E242" s="882"/>
      <c r="F242" s="882"/>
      <c r="G242" s="882"/>
      <c r="H242" s="882"/>
    </row>
    <row r="243" spans="1:8" ht="21.75" customHeight="1">
      <c r="A243" s="441"/>
      <c r="B243" s="457"/>
      <c r="C243" s="442"/>
      <c r="D243" s="406"/>
      <c r="E243" s="823"/>
      <c r="F243" s="826" t="s">
        <v>220</v>
      </c>
      <c r="G243" s="904"/>
      <c r="H243" s="827"/>
    </row>
    <row r="244" spans="1:8" ht="43.5" customHeight="1">
      <c r="A244" s="441"/>
      <c r="B244" s="457"/>
      <c r="C244" s="442"/>
      <c r="D244" s="406" t="s">
        <v>226</v>
      </c>
      <c r="E244" s="825"/>
      <c r="F244" s="830"/>
      <c r="G244" s="905"/>
      <c r="H244" s="831"/>
    </row>
    <row r="245" spans="1:8" ht="23.25" customHeight="1">
      <c r="A245" s="443" t="s">
        <v>221</v>
      </c>
      <c r="B245" s="896" t="s">
        <v>222</v>
      </c>
      <c r="C245" s="897"/>
      <c r="D245" s="458"/>
      <c r="E245" s="496"/>
      <c r="F245" s="848"/>
      <c r="G245" s="849"/>
      <c r="H245" s="850"/>
    </row>
    <row r="246" spans="1:8" ht="44.25" customHeight="1">
      <c r="A246" s="443"/>
      <c r="B246" s="892" t="s">
        <v>223</v>
      </c>
      <c r="C246" s="893"/>
      <c r="D246" s="837"/>
      <c r="E246" s="445"/>
      <c r="F246" s="848"/>
      <c r="G246" s="849"/>
      <c r="H246" s="850"/>
    </row>
    <row r="247" spans="1:8" ht="23.25" customHeight="1">
      <c r="A247" s="443">
        <v>1</v>
      </c>
      <c r="B247" s="843"/>
      <c r="C247" s="845"/>
      <c r="D247" s="449"/>
      <c r="E247" s="440"/>
      <c r="F247" s="843"/>
      <c r="G247" s="844"/>
      <c r="H247" s="845"/>
    </row>
    <row r="248" spans="1:8" ht="30" customHeight="1">
      <c r="A248" s="443">
        <v>2</v>
      </c>
      <c r="B248" s="843"/>
      <c r="C248" s="845"/>
      <c r="D248" s="449"/>
      <c r="E248" s="440"/>
      <c r="F248" s="843"/>
      <c r="G248" s="844"/>
      <c r="H248" s="845"/>
    </row>
    <row r="249" spans="1:8" ht="27.75" customHeight="1">
      <c r="A249" s="443">
        <v>3</v>
      </c>
      <c r="B249" s="843"/>
      <c r="C249" s="845"/>
      <c r="D249" s="449"/>
      <c r="E249" s="440"/>
      <c r="F249" s="843"/>
      <c r="G249" s="844"/>
      <c r="H249" s="845"/>
    </row>
    <row r="250" spans="1:8" ht="27" customHeight="1">
      <c r="A250" s="443">
        <v>4</v>
      </c>
      <c r="B250" s="843"/>
      <c r="C250" s="845"/>
      <c r="D250" s="449"/>
      <c r="E250" s="440"/>
      <c r="F250" s="843"/>
      <c r="G250" s="844"/>
      <c r="H250" s="845"/>
    </row>
    <row r="251" spans="1:8" ht="27.75" customHeight="1">
      <c r="A251" s="443">
        <v>5</v>
      </c>
      <c r="B251" s="843"/>
      <c r="C251" s="845"/>
      <c r="D251" s="449"/>
      <c r="E251" s="440"/>
      <c r="F251" s="843"/>
      <c r="G251" s="844"/>
      <c r="H251" s="845"/>
    </row>
    <row r="252" spans="1:8" ht="47.25" customHeight="1">
      <c r="A252" s="443"/>
      <c r="B252" s="1021" t="s">
        <v>227</v>
      </c>
      <c r="C252" s="942"/>
      <c r="D252" s="449"/>
      <c r="E252" s="509"/>
      <c r="F252" s="440"/>
      <c r="G252" s="440"/>
      <c r="H252" s="497"/>
    </row>
    <row r="253" spans="1:8" ht="14.25" customHeight="1">
      <c r="A253" s="438"/>
      <c r="B253" s="325"/>
      <c r="C253" s="325"/>
      <c r="D253" s="435"/>
      <c r="E253" s="435"/>
      <c r="F253" s="435"/>
      <c r="G253" s="435"/>
      <c r="H253" s="435"/>
    </row>
    <row r="254" spans="1:8" ht="14.25" customHeight="1">
      <c r="A254" s="441" t="s">
        <v>228</v>
      </c>
      <c r="B254" s="898" t="s">
        <v>229</v>
      </c>
      <c r="C254" s="928"/>
      <c r="D254" s="459"/>
      <c r="E254" s="929"/>
      <c r="F254" s="930"/>
      <c r="G254" s="931"/>
      <c r="H254" s="932"/>
    </row>
    <row r="255" spans="1:8" ht="39.75" customHeight="1">
      <c r="A255" s="441"/>
      <c r="B255" s="882"/>
      <c r="C255" s="898"/>
      <c r="D255" s="460" t="s">
        <v>230</v>
      </c>
      <c r="E255" s="933" t="s">
        <v>220</v>
      </c>
      <c r="F255" s="1020"/>
      <c r="G255" s="1020"/>
      <c r="H255" s="934"/>
    </row>
    <row r="256" spans="1:8" ht="59.25" customHeight="1">
      <c r="A256" s="443"/>
      <c r="B256" s="899" t="s">
        <v>231</v>
      </c>
      <c r="C256" s="900"/>
      <c r="D256" s="449"/>
      <c r="E256" s="843"/>
      <c r="F256" s="844"/>
      <c r="G256" s="844"/>
      <c r="H256" s="845"/>
    </row>
    <row r="257" spans="1:9" ht="21" customHeight="1">
      <c r="A257" s="443"/>
      <c r="B257" s="839" t="s">
        <v>232</v>
      </c>
      <c r="C257" s="897"/>
      <c r="D257" s="458"/>
      <c r="E257" s="892"/>
      <c r="F257" s="901"/>
      <c r="G257" s="902"/>
      <c r="H257" s="903"/>
    </row>
    <row r="258" spans="1:9" ht="57" customHeight="1">
      <c r="A258" s="510"/>
      <c r="B258" s="899" t="s">
        <v>233</v>
      </c>
      <c r="C258" s="900"/>
      <c r="D258" s="449"/>
      <c r="E258" s="843"/>
      <c r="F258" s="844"/>
      <c r="G258" s="844"/>
      <c r="H258" s="845"/>
    </row>
    <row r="259" spans="1:9" ht="14.25" customHeight="1">
      <c r="A259" s="512"/>
      <c r="B259" s="394"/>
      <c r="C259" s="394"/>
      <c r="D259" s="394"/>
      <c r="G259" s="394"/>
    </row>
    <row r="260" spans="1:9" ht="19.5" hidden="1" customHeight="1">
      <c r="A260" s="511"/>
      <c r="B260" s="882" t="e">
        <f>IF(AND(#REF!=2,M198=1),"Name of Other Partner of JV",IF(AND(#REF!=2,M198="2 or more"),"Name of Other Partner-1 of JV",""))</f>
        <v>#REF!</v>
      </c>
      <c r="C260" s="882"/>
      <c r="D260" s="882"/>
      <c r="E260" s="881" t="e">
        <f>'[12]Name of Bidder'!C18</f>
        <v>#REF!</v>
      </c>
      <c r="F260" s="882"/>
      <c r="G260" s="882"/>
      <c r="H260" s="898"/>
      <c r="I260" s="327"/>
    </row>
    <row r="261" spans="1:9" ht="29.25" hidden="1" customHeight="1">
      <c r="A261" s="408" t="s">
        <v>217</v>
      </c>
      <c r="B261" s="881" t="s">
        <v>218</v>
      </c>
      <c r="C261" s="882"/>
      <c r="D261" s="882"/>
      <c r="E261" s="882"/>
      <c r="F261" s="882"/>
      <c r="G261" s="882"/>
      <c r="H261" s="882"/>
      <c r="I261" s="327"/>
    </row>
    <row r="262" spans="1:9" ht="19.5" hidden="1" customHeight="1">
      <c r="A262" s="441"/>
      <c r="B262" s="457"/>
      <c r="C262" s="461"/>
      <c r="D262" s="462"/>
      <c r="E262" s="826" t="s">
        <v>235</v>
      </c>
      <c r="F262" s="827" t="s">
        <v>236</v>
      </c>
      <c r="G262" s="826" t="s">
        <v>220</v>
      </c>
      <c r="H262" s="827"/>
      <c r="I262" s="327"/>
    </row>
    <row r="263" spans="1:9" ht="47.25" hidden="1" customHeight="1">
      <c r="A263" s="441"/>
      <c r="B263" s="457"/>
      <c r="C263" s="461"/>
      <c r="D263" s="407" t="s">
        <v>237</v>
      </c>
      <c r="E263" s="906"/>
      <c r="F263" s="907"/>
      <c r="G263" s="906"/>
      <c r="H263" s="907"/>
      <c r="I263" s="327"/>
    </row>
    <row r="264" spans="1:9" ht="17.25" hidden="1" customHeight="1">
      <c r="A264" s="443" t="s">
        <v>221</v>
      </c>
      <c r="B264" s="892" t="s">
        <v>222</v>
      </c>
      <c r="C264" s="901"/>
      <c r="D264" s="463"/>
      <c r="E264" s="908"/>
      <c r="F264" s="909"/>
      <c r="G264" s="908"/>
      <c r="H264" s="909"/>
      <c r="I264" s="327"/>
    </row>
    <row r="265" spans="1:9" ht="17.25" hidden="1" customHeight="1">
      <c r="A265" s="443"/>
      <c r="B265" s="892" t="s">
        <v>238</v>
      </c>
      <c r="C265" s="893"/>
      <c r="D265" s="901"/>
      <c r="E265" s="445" t="s">
        <v>25</v>
      </c>
      <c r="F265" s="446"/>
      <c r="G265" s="446"/>
      <c r="H265" s="447"/>
      <c r="I265" s="327"/>
    </row>
    <row r="266" spans="1:9" ht="15.75" hidden="1" customHeight="1">
      <c r="A266" s="443">
        <v>1</v>
      </c>
      <c r="B266" s="894" t="s">
        <v>239</v>
      </c>
      <c r="C266" s="910"/>
      <c r="D266" s="451"/>
      <c r="E266" s="452"/>
      <c r="F266" s="453"/>
      <c r="G266" s="911"/>
      <c r="H266" s="912"/>
      <c r="I266" s="327"/>
    </row>
    <row r="267" spans="1:9" ht="15.75" hidden="1" customHeight="1">
      <c r="A267" s="443">
        <v>2</v>
      </c>
      <c r="B267" s="894" t="s">
        <v>240</v>
      </c>
      <c r="C267" s="910"/>
      <c r="D267" s="451"/>
      <c r="E267" s="452"/>
      <c r="F267" s="453"/>
      <c r="G267" s="911"/>
      <c r="H267" s="912"/>
    </row>
    <row r="268" spans="1:9" ht="15.75" hidden="1" customHeight="1">
      <c r="A268" s="443">
        <v>3</v>
      </c>
      <c r="B268" s="448" t="s">
        <v>241</v>
      </c>
      <c r="C268" s="450"/>
      <c r="D268" s="451"/>
      <c r="E268" s="452"/>
      <c r="F268" s="453"/>
      <c r="G268" s="911"/>
      <c r="H268" s="912"/>
      <c r="I268" s="327"/>
    </row>
    <row r="269" spans="1:9" ht="16.5" hidden="1" customHeight="1">
      <c r="A269" s="443">
        <v>4</v>
      </c>
      <c r="B269" s="448" t="s">
        <v>242</v>
      </c>
      <c r="C269" s="450"/>
      <c r="D269" s="451"/>
      <c r="E269" s="452"/>
      <c r="F269" s="453"/>
      <c r="G269" s="911"/>
      <c r="H269" s="912"/>
      <c r="I269" s="327"/>
    </row>
    <row r="270" spans="1:9" hidden="1">
      <c r="A270" s="443">
        <v>5</v>
      </c>
      <c r="B270" s="448" t="s">
        <v>243</v>
      </c>
      <c r="C270" s="450"/>
      <c r="D270" s="451"/>
      <c r="E270" s="452"/>
      <c r="F270" s="453"/>
      <c r="G270" s="911"/>
      <c r="H270" s="912"/>
      <c r="I270" s="327"/>
    </row>
    <row r="271" spans="1:9" ht="19.5" hidden="1" customHeight="1">
      <c r="A271" s="443">
        <v>6</v>
      </c>
      <c r="B271" s="448" t="s">
        <v>244</v>
      </c>
      <c r="C271" s="450"/>
      <c r="D271" s="454"/>
      <c r="E271" s="455"/>
      <c r="F271" s="456"/>
      <c r="G271" s="913"/>
      <c r="H271" s="914"/>
      <c r="I271" s="327"/>
    </row>
    <row r="272" spans="1:9" ht="32.25" hidden="1" customHeight="1">
      <c r="A272" s="438"/>
      <c r="B272" s="915" t="s">
        <v>245</v>
      </c>
      <c r="C272" s="915"/>
      <c r="D272" s="915"/>
      <c r="E272" s="915"/>
      <c r="F272" s="915"/>
      <c r="G272" s="915"/>
      <c r="H272" s="916"/>
      <c r="I272" s="327"/>
    </row>
    <row r="273" spans="1:9" ht="32.25" hidden="1" customHeight="1">
      <c r="A273" s="408"/>
      <c r="B273" s="464"/>
      <c r="C273" s="464"/>
      <c r="D273" s="464"/>
      <c r="E273" s="464"/>
      <c r="F273" s="464"/>
      <c r="G273" s="464"/>
      <c r="H273" s="464"/>
      <c r="I273" s="327"/>
    </row>
    <row r="274" spans="1:9" ht="32.25" hidden="1" customHeight="1">
      <c r="A274" s="408"/>
      <c r="B274" s="464"/>
      <c r="C274" s="464"/>
      <c r="D274" s="464"/>
      <c r="E274" s="464"/>
      <c r="F274" s="464"/>
      <c r="G274" s="464"/>
      <c r="H274" s="464"/>
      <c r="I274" s="327"/>
    </row>
    <row r="275" spans="1:9" ht="32.25" hidden="1" customHeight="1">
      <c r="A275" s="408"/>
      <c r="B275" s="464"/>
      <c r="C275" s="464"/>
      <c r="D275" s="464"/>
      <c r="E275" s="464"/>
      <c r="F275" s="464"/>
      <c r="G275" s="464"/>
      <c r="H275" s="464"/>
      <c r="I275" s="327"/>
    </row>
    <row r="276" spans="1:9" ht="32.25" hidden="1" customHeight="1">
      <c r="A276" s="408"/>
      <c r="B276" s="464"/>
      <c r="C276" s="464"/>
      <c r="D276" s="464"/>
      <c r="E276" s="464"/>
      <c r="F276" s="464"/>
      <c r="G276" s="464"/>
      <c r="H276" s="464"/>
      <c r="I276" s="327"/>
    </row>
    <row r="277" spans="1:9" ht="20.25" hidden="1" customHeight="1">
      <c r="A277" s="441" t="s">
        <v>86</v>
      </c>
      <c r="B277" s="881" t="s">
        <v>225</v>
      </c>
      <c r="C277" s="882"/>
      <c r="D277" s="882"/>
      <c r="E277" s="882"/>
      <c r="F277" s="882"/>
      <c r="G277" s="882"/>
      <c r="H277" s="882"/>
      <c r="I277" s="327"/>
    </row>
    <row r="278" spans="1:9" ht="19.5" hidden="1" customHeight="1">
      <c r="A278" s="441"/>
      <c r="B278" s="465"/>
      <c r="C278" s="461"/>
      <c r="D278" s="462"/>
      <c r="E278" s="826" t="s">
        <v>235</v>
      </c>
      <c r="F278" s="827" t="s">
        <v>236</v>
      </c>
      <c r="G278" s="826" t="s">
        <v>220</v>
      </c>
      <c r="H278" s="827"/>
      <c r="I278" s="327"/>
    </row>
    <row r="279" spans="1:9" ht="47.25" hidden="1" customHeight="1">
      <c r="A279" s="441"/>
      <c r="B279" s="465"/>
      <c r="C279" s="461"/>
      <c r="D279" s="407" t="s">
        <v>246</v>
      </c>
      <c r="E279" s="906"/>
      <c r="F279" s="907"/>
      <c r="G279" s="906"/>
      <c r="H279" s="907"/>
      <c r="I279" s="327"/>
    </row>
    <row r="280" spans="1:9" ht="17.25" hidden="1" customHeight="1">
      <c r="A280" s="443" t="s">
        <v>221</v>
      </c>
      <c r="B280" s="837" t="s">
        <v>222</v>
      </c>
      <c r="C280" s="896"/>
      <c r="D280" s="466"/>
      <c r="E280" s="908"/>
      <c r="F280" s="909"/>
      <c r="G280" s="917"/>
      <c r="H280" s="918"/>
      <c r="I280" s="327"/>
    </row>
    <row r="281" spans="1:9" ht="17.25" hidden="1" customHeight="1">
      <c r="A281" s="443"/>
      <c r="B281" s="893" t="s">
        <v>238</v>
      </c>
      <c r="C281" s="893"/>
      <c r="D281" s="837"/>
      <c r="E281" s="445" t="s">
        <v>25</v>
      </c>
      <c r="F281" s="446"/>
      <c r="G281" s="446"/>
      <c r="H281" s="447"/>
      <c r="I281" s="327"/>
    </row>
    <row r="282" spans="1:9" ht="15.75" hidden="1" customHeight="1">
      <c r="A282" s="443">
        <v>1</v>
      </c>
      <c r="B282" s="919" t="s">
        <v>239</v>
      </c>
      <c r="C282" s="920"/>
      <c r="D282" s="469"/>
      <c r="E282" s="470"/>
      <c r="F282" s="471"/>
      <c r="G282" s="921"/>
      <c r="H282" s="922"/>
      <c r="I282" s="327"/>
    </row>
    <row r="283" spans="1:9" ht="15.75" hidden="1" customHeight="1">
      <c r="A283" s="443">
        <v>2</v>
      </c>
      <c r="B283" s="919" t="s">
        <v>240</v>
      </c>
      <c r="C283" s="920"/>
      <c r="D283" s="472"/>
      <c r="E283" s="452"/>
      <c r="F283" s="453"/>
      <c r="G283" s="923"/>
      <c r="H283" s="924"/>
    </row>
    <row r="284" spans="1:9" ht="15.75" hidden="1" customHeight="1">
      <c r="A284" s="443">
        <v>3</v>
      </c>
      <c r="B284" s="467" t="s">
        <v>241</v>
      </c>
      <c r="C284" s="468"/>
      <c r="D284" s="472"/>
      <c r="E284" s="452"/>
      <c r="F284" s="453"/>
      <c r="G284" s="923"/>
      <c r="H284" s="924"/>
      <c r="I284" s="327"/>
    </row>
    <row r="285" spans="1:9" ht="16.5" hidden="1" customHeight="1">
      <c r="A285" s="443">
        <v>4</v>
      </c>
      <c r="B285" s="467" t="s">
        <v>242</v>
      </c>
      <c r="C285" s="468"/>
      <c r="D285" s="472"/>
      <c r="E285" s="452"/>
      <c r="F285" s="453"/>
      <c r="G285" s="923"/>
      <c r="H285" s="924"/>
      <c r="I285" s="327"/>
    </row>
    <row r="286" spans="1:9" ht="15.75" hidden="1" customHeight="1">
      <c r="A286" s="443">
        <v>5</v>
      </c>
      <c r="B286" s="467" t="s">
        <v>243</v>
      </c>
      <c r="C286" s="468"/>
      <c r="D286" s="472"/>
      <c r="E286" s="452"/>
      <c r="F286" s="453"/>
      <c r="G286" s="923"/>
      <c r="H286" s="924"/>
      <c r="I286" s="327"/>
    </row>
    <row r="287" spans="1:9" hidden="1">
      <c r="A287" s="443">
        <v>6</v>
      </c>
      <c r="B287" s="467" t="s">
        <v>244</v>
      </c>
      <c r="C287" s="468"/>
      <c r="D287" s="473"/>
      <c r="E287" s="455"/>
      <c r="F287" s="456"/>
      <c r="G287" s="925"/>
      <c r="H287" s="926"/>
      <c r="I287" s="327"/>
    </row>
    <row r="288" spans="1:9" ht="49.5" hidden="1" customHeight="1">
      <c r="A288" s="443"/>
      <c r="B288" s="927" t="s">
        <v>245</v>
      </c>
      <c r="C288" s="915"/>
      <c r="D288" s="915"/>
      <c r="E288" s="915"/>
      <c r="F288" s="915"/>
      <c r="G288" s="915"/>
      <c r="H288" s="916"/>
      <c r="I288" s="327"/>
    </row>
    <row r="289" spans="1:9" ht="16.5" hidden="1" customHeight="1">
      <c r="A289" s="474"/>
      <c r="B289" s="325"/>
      <c r="C289" s="325"/>
      <c r="D289" s="435"/>
      <c r="E289" s="435"/>
      <c r="F289" s="435"/>
      <c r="G289" s="435"/>
      <c r="H289" s="435"/>
      <c r="I289" s="327"/>
    </row>
    <row r="290" spans="1:9" ht="16.5" hidden="1" customHeight="1">
      <c r="A290" s="441" t="s">
        <v>228</v>
      </c>
      <c r="B290" s="898" t="s">
        <v>229</v>
      </c>
      <c r="C290" s="928"/>
      <c r="D290" s="459"/>
      <c r="E290" s="929"/>
      <c r="F290" s="930"/>
      <c r="G290" s="931"/>
      <c r="H290" s="932"/>
      <c r="I290" s="327"/>
    </row>
    <row r="291" spans="1:9" ht="28.5" hidden="1" customHeight="1">
      <c r="A291" s="441"/>
      <c r="B291" s="882"/>
      <c r="C291" s="898"/>
      <c r="D291" s="460"/>
      <c r="E291" s="933" t="s">
        <v>247</v>
      </c>
      <c r="F291" s="934"/>
      <c r="G291" s="935" t="s">
        <v>235</v>
      </c>
      <c r="H291" s="936"/>
      <c r="I291" s="327"/>
    </row>
    <row r="292" spans="1:9" ht="56.25" hidden="1" customHeight="1">
      <c r="A292" s="443"/>
      <c r="B292" s="899" t="s">
        <v>231</v>
      </c>
      <c r="C292" s="900"/>
      <c r="D292" s="449"/>
      <c r="E292" s="937"/>
      <c r="F292" s="938"/>
      <c r="G292" s="939"/>
      <c r="H292" s="939"/>
    </row>
    <row r="293" spans="1:9" ht="15.75" hidden="1" customHeight="1">
      <c r="A293" s="443"/>
      <c r="B293" s="839" t="s">
        <v>232</v>
      </c>
      <c r="C293" s="897"/>
      <c r="D293" s="458"/>
      <c r="E293" s="892"/>
      <c r="F293" s="901"/>
      <c r="G293" s="902"/>
      <c r="H293" s="903"/>
      <c r="I293" s="327"/>
    </row>
    <row r="294" spans="1:9" ht="66.75" hidden="1" customHeight="1">
      <c r="A294" s="443"/>
      <c r="B294" s="899" t="s">
        <v>233</v>
      </c>
      <c r="C294" s="900"/>
      <c r="D294" s="449"/>
      <c r="E294" s="937"/>
      <c r="F294" s="938"/>
      <c r="G294" s="939"/>
      <c r="H294" s="939"/>
      <c r="I294" s="327"/>
    </row>
    <row r="295" spans="1:9" ht="20.25" hidden="1" customHeight="1">
      <c r="A295" s="443"/>
      <c r="B295" s="475"/>
      <c r="C295" s="475"/>
      <c r="D295" s="476"/>
      <c r="E295" s="476"/>
      <c r="F295" s="476"/>
      <c r="G295" s="476"/>
      <c r="H295" s="476"/>
      <c r="I295" s="327"/>
    </row>
    <row r="296" spans="1:9" ht="32.25" hidden="1" customHeight="1">
      <c r="A296" s="408"/>
      <c r="B296" s="882" t="e">
        <f>IF(AND(#REF!=2,M198="2 or more"),"Name of Other Partner-2 of JV", "")</f>
        <v>#REF!</v>
      </c>
      <c r="C296" s="882"/>
      <c r="D296" s="882"/>
      <c r="E296" s="881" t="e">
        <f>'[12]Name of Bidder'!C23</f>
        <v>#REF!</v>
      </c>
      <c r="F296" s="882"/>
      <c r="G296" s="882"/>
      <c r="H296" s="898"/>
      <c r="I296" s="327"/>
    </row>
    <row r="297" spans="1:9" ht="29.25" hidden="1" customHeight="1">
      <c r="A297" s="408" t="s">
        <v>217</v>
      </c>
      <c r="B297" s="881" t="s">
        <v>218</v>
      </c>
      <c r="C297" s="882"/>
      <c r="D297" s="882"/>
      <c r="E297" s="882"/>
      <c r="F297" s="882"/>
      <c r="G297" s="882"/>
      <c r="H297" s="882"/>
      <c r="I297" s="327"/>
    </row>
    <row r="298" spans="1:9" ht="19.5" hidden="1" customHeight="1">
      <c r="A298" s="441"/>
      <c r="B298" s="457"/>
      <c r="C298" s="461"/>
      <c r="D298" s="462"/>
      <c r="E298" s="826" t="s">
        <v>235</v>
      </c>
      <c r="F298" s="827" t="s">
        <v>236</v>
      </c>
      <c r="G298" s="826" t="s">
        <v>220</v>
      </c>
      <c r="H298" s="827"/>
      <c r="I298" s="327"/>
    </row>
    <row r="299" spans="1:9" ht="47.25" hidden="1" customHeight="1">
      <c r="A299" s="441"/>
      <c r="B299" s="457"/>
      <c r="C299" s="461"/>
      <c r="D299" s="407" t="s">
        <v>237</v>
      </c>
      <c r="E299" s="906"/>
      <c r="F299" s="907"/>
      <c r="G299" s="906"/>
      <c r="H299" s="907"/>
      <c r="I299" s="327"/>
    </row>
    <row r="300" spans="1:9" ht="17.25" hidden="1" customHeight="1">
      <c r="A300" s="443" t="s">
        <v>221</v>
      </c>
      <c r="B300" s="892" t="s">
        <v>222</v>
      </c>
      <c r="C300" s="901"/>
      <c r="D300" s="463"/>
      <c r="E300" s="908"/>
      <c r="F300" s="909"/>
      <c r="G300" s="908"/>
      <c r="H300" s="909"/>
      <c r="I300" s="327"/>
    </row>
    <row r="301" spans="1:9" ht="17.25" hidden="1" customHeight="1">
      <c r="A301" s="443"/>
      <c r="B301" s="892" t="s">
        <v>238</v>
      </c>
      <c r="C301" s="893"/>
      <c r="D301" s="901"/>
      <c r="E301" s="445" t="s">
        <v>25</v>
      </c>
      <c r="F301" s="446"/>
      <c r="G301" s="446"/>
      <c r="H301" s="447"/>
      <c r="I301" s="327"/>
    </row>
    <row r="302" spans="1:9" ht="15.75" hidden="1" customHeight="1">
      <c r="A302" s="443">
        <v>1</v>
      </c>
      <c r="B302" s="919" t="s">
        <v>239</v>
      </c>
      <c r="C302" s="920"/>
      <c r="D302" s="477"/>
      <c r="E302" s="470"/>
      <c r="F302" s="471"/>
      <c r="G302" s="940"/>
      <c r="H302" s="941"/>
      <c r="I302" s="327"/>
    </row>
    <row r="303" spans="1:9" ht="15.75" hidden="1" customHeight="1">
      <c r="A303" s="443">
        <v>2</v>
      </c>
      <c r="B303" s="919" t="s">
        <v>240</v>
      </c>
      <c r="C303" s="920"/>
      <c r="D303" s="451"/>
      <c r="E303" s="452"/>
      <c r="F303" s="453"/>
      <c r="G303" s="911"/>
      <c r="H303" s="912"/>
    </row>
    <row r="304" spans="1:9" ht="15.75" hidden="1" customHeight="1">
      <c r="A304" s="443">
        <v>3</v>
      </c>
      <c r="B304" s="467" t="s">
        <v>241</v>
      </c>
      <c r="C304" s="468"/>
      <c r="D304" s="451"/>
      <c r="E304" s="452"/>
      <c r="F304" s="453"/>
      <c r="G304" s="911"/>
      <c r="H304" s="912"/>
      <c r="I304" s="327"/>
    </row>
    <row r="305" spans="1:9" ht="16.5" hidden="1" customHeight="1">
      <c r="A305" s="443">
        <v>4</v>
      </c>
      <c r="B305" s="467" t="s">
        <v>242</v>
      </c>
      <c r="C305" s="468"/>
      <c r="D305" s="451"/>
      <c r="E305" s="452"/>
      <c r="F305" s="453"/>
      <c r="G305" s="911"/>
      <c r="H305" s="912"/>
      <c r="I305" s="327"/>
    </row>
    <row r="306" spans="1:9" ht="15.75" hidden="1" customHeight="1">
      <c r="A306" s="443">
        <v>5</v>
      </c>
      <c r="B306" s="467" t="s">
        <v>243</v>
      </c>
      <c r="C306" s="468"/>
      <c r="D306" s="451"/>
      <c r="E306" s="452"/>
      <c r="F306" s="453"/>
      <c r="G306" s="911"/>
      <c r="H306" s="912"/>
      <c r="I306" s="327"/>
    </row>
    <row r="307" spans="1:9" hidden="1">
      <c r="A307" s="443">
        <v>6</v>
      </c>
      <c r="B307" s="467" t="s">
        <v>244</v>
      </c>
      <c r="C307" s="468"/>
      <c r="D307" s="454"/>
      <c r="E307" s="455"/>
      <c r="F307" s="456"/>
      <c r="G307" s="913"/>
      <c r="H307" s="914"/>
      <c r="I307" s="327"/>
    </row>
    <row r="308" spans="1:9" ht="32.25" hidden="1" customHeight="1">
      <c r="A308" s="438"/>
      <c r="B308" s="915" t="s">
        <v>245</v>
      </c>
      <c r="C308" s="915"/>
      <c r="D308" s="915"/>
      <c r="E308" s="915"/>
      <c r="F308" s="915"/>
      <c r="G308" s="915"/>
      <c r="H308" s="916"/>
      <c r="I308" s="327"/>
    </row>
    <row r="309" spans="1:9" ht="32.25" hidden="1" customHeight="1">
      <c r="A309" s="408"/>
      <c r="B309" s="464"/>
      <c r="C309" s="464"/>
      <c r="D309" s="464"/>
      <c r="E309" s="464"/>
      <c r="F309" s="464"/>
      <c r="G309" s="464"/>
      <c r="H309" s="464"/>
      <c r="I309" s="327"/>
    </row>
    <row r="310" spans="1:9" ht="20.25" hidden="1" customHeight="1">
      <c r="A310" s="441" t="s">
        <v>86</v>
      </c>
      <c r="B310" s="881" t="s">
        <v>225</v>
      </c>
      <c r="C310" s="882"/>
      <c r="D310" s="882"/>
      <c r="E310" s="882"/>
      <c r="F310" s="882"/>
      <c r="G310" s="882"/>
      <c r="H310" s="882"/>
      <c r="I310" s="327"/>
    </row>
    <row r="311" spans="1:9" ht="19.5" hidden="1" customHeight="1">
      <c r="A311" s="441"/>
      <c r="B311" s="465"/>
      <c r="C311" s="461"/>
      <c r="D311" s="462"/>
      <c r="E311" s="826" t="s">
        <v>235</v>
      </c>
      <c r="F311" s="827" t="s">
        <v>236</v>
      </c>
      <c r="G311" s="826" t="s">
        <v>220</v>
      </c>
      <c r="H311" s="827"/>
      <c r="I311" s="327"/>
    </row>
    <row r="312" spans="1:9" ht="47.25" hidden="1" customHeight="1">
      <c r="A312" s="441"/>
      <c r="B312" s="465"/>
      <c r="C312" s="461"/>
      <c r="D312" s="407" t="s">
        <v>246</v>
      </c>
      <c r="E312" s="906"/>
      <c r="F312" s="907"/>
      <c r="G312" s="906"/>
      <c r="H312" s="907"/>
      <c r="I312" s="327"/>
    </row>
    <row r="313" spans="1:9" ht="17.25" hidden="1" customHeight="1">
      <c r="A313" s="443" t="s">
        <v>221</v>
      </c>
      <c r="B313" s="837" t="s">
        <v>222</v>
      </c>
      <c r="C313" s="896"/>
      <c r="D313" s="466"/>
      <c r="E313" s="908"/>
      <c r="F313" s="909"/>
      <c r="G313" s="917"/>
      <c r="H313" s="918"/>
      <c r="I313" s="327"/>
    </row>
    <row r="314" spans="1:9" ht="17.25" hidden="1" customHeight="1">
      <c r="A314" s="443"/>
      <c r="B314" s="893" t="s">
        <v>238</v>
      </c>
      <c r="C314" s="893"/>
      <c r="D314" s="837"/>
      <c r="E314" s="445" t="s">
        <v>25</v>
      </c>
      <c r="F314" s="446"/>
      <c r="G314" s="446"/>
      <c r="H314" s="447"/>
      <c r="I314" s="327"/>
    </row>
    <row r="315" spans="1:9" ht="15.75" hidden="1" customHeight="1">
      <c r="A315" s="443">
        <v>1</v>
      </c>
      <c r="B315" s="919" t="s">
        <v>239</v>
      </c>
      <c r="C315" s="920"/>
      <c r="D315" s="469"/>
      <c r="E315" s="470"/>
      <c r="F315" s="471"/>
      <c r="G315" s="921"/>
      <c r="H315" s="922"/>
      <c r="I315" s="327"/>
    </row>
    <row r="316" spans="1:9" ht="15.75" hidden="1" customHeight="1">
      <c r="A316" s="443">
        <v>2</v>
      </c>
      <c r="B316" s="919" t="s">
        <v>240</v>
      </c>
      <c r="C316" s="920"/>
      <c r="D316" s="472"/>
      <c r="E316" s="452"/>
      <c r="F316" s="453"/>
      <c r="G316" s="923"/>
      <c r="H316" s="924"/>
    </row>
    <row r="317" spans="1:9" ht="15.75" hidden="1" customHeight="1">
      <c r="A317" s="443">
        <v>3</v>
      </c>
      <c r="B317" s="467" t="s">
        <v>241</v>
      </c>
      <c r="C317" s="468"/>
      <c r="D317" s="472"/>
      <c r="E317" s="452"/>
      <c r="F317" s="453"/>
      <c r="G317" s="923"/>
      <c r="H317" s="924"/>
      <c r="I317" s="327"/>
    </row>
    <row r="318" spans="1:9" ht="16.5" hidden="1" customHeight="1">
      <c r="A318" s="443">
        <v>4</v>
      </c>
      <c r="B318" s="467" t="s">
        <v>242</v>
      </c>
      <c r="C318" s="468"/>
      <c r="D318" s="472"/>
      <c r="E318" s="452"/>
      <c r="F318" s="453"/>
      <c r="G318" s="923"/>
      <c r="H318" s="924"/>
      <c r="I318" s="327"/>
    </row>
    <row r="319" spans="1:9" ht="15.75" hidden="1" customHeight="1">
      <c r="A319" s="443">
        <v>5</v>
      </c>
      <c r="B319" s="467" t="s">
        <v>243</v>
      </c>
      <c r="C319" s="468"/>
      <c r="D319" s="472"/>
      <c r="E319" s="452"/>
      <c r="F319" s="453"/>
      <c r="G319" s="923"/>
      <c r="H319" s="924"/>
      <c r="I319" s="327"/>
    </row>
    <row r="320" spans="1:9" ht="15.75" hidden="1" customHeight="1">
      <c r="A320" s="443">
        <v>6</v>
      </c>
      <c r="B320" s="467" t="s">
        <v>244</v>
      </c>
      <c r="C320" s="468"/>
      <c r="D320" s="472"/>
      <c r="E320" s="452"/>
      <c r="F320" s="453"/>
      <c r="G320" s="923"/>
      <c r="H320" s="924"/>
      <c r="I320" s="327"/>
    </row>
    <row r="321" spans="1:9" ht="32.25" hidden="1" customHeight="1">
      <c r="A321" s="443"/>
      <c r="B321" s="942" t="s">
        <v>227</v>
      </c>
      <c r="C321" s="942"/>
      <c r="D321" s="473"/>
      <c r="E321" s="455"/>
      <c r="F321" s="456"/>
      <c r="G321" s="925"/>
      <c r="H321" s="926"/>
      <c r="I321" s="327"/>
    </row>
    <row r="322" spans="1:9" ht="32.25" hidden="1" customHeight="1">
      <c r="A322" s="438"/>
      <c r="B322" s="943" t="s">
        <v>245</v>
      </c>
      <c r="C322" s="943"/>
      <c r="D322" s="943"/>
      <c r="E322" s="943"/>
      <c r="F322" s="943"/>
      <c r="G322" s="943"/>
      <c r="H322" s="944"/>
      <c r="I322" s="327"/>
    </row>
    <row r="323" spans="1:9" ht="16.5" hidden="1" customHeight="1">
      <c r="A323" s="438"/>
      <c r="B323" s="325"/>
      <c r="C323" s="325"/>
      <c r="D323" s="435"/>
      <c r="E323" s="435"/>
      <c r="F323" s="435"/>
      <c r="G323" s="435"/>
      <c r="H323" s="435"/>
      <c r="I323" s="327"/>
    </row>
    <row r="324" spans="1:9" ht="16.5" hidden="1" customHeight="1">
      <c r="A324" s="441" t="s">
        <v>228</v>
      </c>
      <c r="B324" s="928" t="s">
        <v>229</v>
      </c>
      <c r="C324" s="928"/>
      <c r="D324" s="459"/>
      <c r="E324" s="929"/>
      <c r="F324" s="930"/>
      <c r="G324" s="931"/>
      <c r="H324" s="932"/>
      <c r="I324" s="327"/>
    </row>
    <row r="325" spans="1:9" ht="28.5" hidden="1" customHeight="1">
      <c r="A325" s="441"/>
      <c r="B325" s="881"/>
      <c r="C325" s="898"/>
      <c r="D325" s="460"/>
      <c r="E325" s="933" t="s">
        <v>247</v>
      </c>
      <c r="F325" s="934"/>
      <c r="G325" s="935" t="s">
        <v>235</v>
      </c>
      <c r="H325" s="936"/>
      <c r="I325" s="327"/>
    </row>
    <row r="326" spans="1:9" ht="56.25" hidden="1" customHeight="1">
      <c r="A326" s="443"/>
      <c r="B326" s="900" t="s">
        <v>231</v>
      </c>
      <c r="C326" s="900"/>
      <c r="D326" s="449"/>
      <c r="E326" s="937"/>
      <c r="F326" s="938"/>
      <c r="G326" s="939"/>
      <c r="H326" s="939"/>
    </row>
    <row r="327" spans="1:9" ht="15.75" hidden="1" customHeight="1">
      <c r="A327" s="443"/>
      <c r="B327" s="897" t="s">
        <v>232</v>
      </c>
      <c r="C327" s="897"/>
      <c r="D327" s="458"/>
      <c r="E327" s="892"/>
      <c r="F327" s="901"/>
      <c r="G327" s="902"/>
      <c r="H327" s="903"/>
      <c r="I327" s="327"/>
    </row>
    <row r="328" spans="1:9" ht="49.5" hidden="1" customHeight="1">
      <c r="A328" s="443"/>
      <c r="B328" s="900" t="s">
        <v>233</v>
      </c>
      <c r="C328" s="900"/>
      <c r="D328" s="449"/>
      <c r="E328" s="937"/>
      <c r="F328" s="938"/>
      <c r="G328" s="939"/>
      <c r="H328" s="939"/>
      <c r="I328" s="327"/>
    </row>
    <row r="329" spans="1:9" ht="22.5" hidden="1" customHeight="1">
      <c r="A329" s="438"/>
      <c r="B329" s="475"/>
      <c r="C329" s="475"/>
      <c r="D329" s="476"/>
      <c r="E329" s="476"/>
      <c r="F329" s="476"/>
      <c r="G329" s="476"/>
      <c r="H329" s="476"/>
      <c r="I329" s="327"/>
    </row>
    <row r="330" spans="1:9" ht="17.25" hidden="1" customHeight="1">
      <c r="A330" s="478" t="s">
        <v>248</v>
      </c>
      <c r="B330" s="945" t="s">
        <v>249</v>
      </c>
      <c r="C330" s="945"/>
      <c r="D330" s="945"/>
      <c r="E330" s="945"/>
      <c r="F330" s="945"/>
      <c r="G330" s="945"/>
      <c r="H330" s="945"/>
      <c r="I330" s="327"/>
    </row>
    <row r="331" spans="1:9" ht="12" hidden="1" customHeight="1">
      <c r="A331" s="327"/>
      <c r="B331" s="394"/>
      <c r="C331" s="394"/>
      <c r="D331" s="394"/>
      <c r="E331" s="394"/>
      <c r="F331" s="394"/>
      <c r="G331" s="394"/>
      <c r="H331" s="327"/>
      <c r="I331" s="327"/>
    </row>
    <row r="332" spans="1:9" ht="75" hidden="1" customHeight="1">
      <c r="A332" s="479"/>
      <c r="B332" s="946" t="s">
        <v>250</v>
      </c>
      <c r="C332" s="946"/>
      <c r="D332" s="946"/>
      <c r="E332" s="946"/>
      <c r="F332" s="946"/>
      <c r="G332" s="946"/>
      <c r="H332" s="946"/>
      <c r="I332" s="327"/>
    </row>
    <row r="333" spans="1:9" ht="185.25" hidden="1" customHeight="1">
      <c r="A333" s="438"/>
      <c r="B333" s="947" t="s">
        <v>251</v>
      </c>
      <c r="C333" s="947"/>
      <c r="D333" s="947"/>
      <c r="E333" s="947"/>
      <c r="F333" s="947"/>
      <c r="G333" s="947"/>
      <c r="H333" s="947"/>
    </row>
    <row r="334" spans="1:9" ht="40.15" hidden="1" customHeight="1">
      <c r="A334" s="438"/>
      <c r="B334" s="946"/>
      <c r="C334" s="946"/>
      <c r="D334" s="946"/>
      <c r="E334" s="946"/>
      <c r="F334" s="946"/>
      <c r="G334" s="946"/>
      <c r="H334" s="946"/>
      <c r="I334" s="327"/>
    </row>
    <row r="335" spans="1:9" ht="9" hidden="1" customHeight="1">
      <c r="A335" s="327"/>
      <c r="B335" s="327"/>
      <c r="C335" s="327"/>
      <c r="D335" s="327"/>
      <c r="E335" s="327"/>
      <c r="F335" s="327"/>
      <c r="G335" s="327"/>
      <c r="H335" s="327"/>
      <c r="I335" s="327"/>
    </row>
    <row r="336" spans="1:9" ht="33.75" hidden="1" customHeight="1">
      <c r="A336" s="438"/>
      <c r="B336" s="946"/>
      <c r="C336" s="946"/>
      <c r="D336" s="946"/>
      <c r="E336" s="946"/>
      <c r="F336" s="946"/>
      <c r="G336" s="946"/>
      <c r="H336" s="946"/>
      <c r="I336" s="327"/>
    </row>
    <row r="337" spans="1:9" hidden="1">
      <c r="B337" s="394"/>
      <c r="C337" s="394"/>
      <c r="D337" s="394"/>
      <c r="E337" s="394"/>
      <c r="F337" s="394"/>
      <c r="G337" s="394"/>
    </row>
    <row r="338" spans="1:9" ht="42" hidden="1" customHeight="1">
      <c r="A338" s="437"/>
      <c r="B338" s="946"/>
      <c r="C338" s="946"/>
      <c r="D338" s="946"/>
      <c r="E338" s="946"/>
      <c r="F338" s="946"/>
      <c r="G338" s="946"/>
      <c r="H338" s="946"/>
      <c r="I338" s="327"/>
    </row>
    <row r="339" spans="1:9" hidden="1">
      <c r="A339" s="327"/>
      <c r="B339" s="327"/>
      <c r="C339" s="327"/>
      <c r="D339" s="327"/>
      <c r="E339" s="327"/>
      <c r="F339" s="327"/>
      <c r="G339" s="327"/>
      <c r="H339" s="327"/>
      <c r="I339" s="327"/>
    </row>
    <row r="340" spans="1:9" ht="19.5" hidden="1" customHeight="1">
      <c r="A340" s="437"/>
      <c r="B340" s="946" t="s">
        <v>252</v>
      </c>
      <c r="C340" s="946"/>
      <c r="D340" s="946"/>
      <c r="E340" s="946"/>
      <c r="F340" s="946"/>
      <c r="G340" s="946"/>
      <c r="H340" s="946"/>
      <c r="I340" s="327"/>
    </row>
    <row r="341" spans="1:9" hidden="1">
      <c r="A341" s="327"/>
      <c r="B341" s="394"/>
      <c r="C341" s="394"/>
      <c r="D341" s="394"/>
      <c r="E341" s="394"/>
      <c r="F341" s="394"/>
      <c r="G341" s="394"/>
      <c r="H341" s="327"/>
      <c r="I341" s="327"/>
    </row>
    <row r="342" spans="1:9" ht="40.15" hidden="1" customHeight="1">
      <c r="A342" s="437" t="s">
        <v>253</v>
      </c>
      <c r="B342" s="947" t="s">
        <v>254</v>
      </c>
      <c r="C342" s="947"/>
      <c r="D342" s="947"/>
      <c r="E342" s="947"/>
      <c r="F342" s="947"/>
      <c r="G342" s="947"/>
      <c r="H342" s="947"/>
      <c r="I342" s="327"/>
    </row>
    <row r="343" spans="1:9" hidden="1">
      <c r="A343" s="327"/>
      <c r="B343" s="394"/>
      <c r="C343" s="394"/>
      <c r="D343" s="394"/>
      <c r="E343" s="394"/>
      <c r="F343" s="394"/>
      <c r="G343" s="394"/>
      <c r="H343" s="327"/>
      <c r="I343" s="327"/>
    </row>
    <row r="344" spans="1:9" ht="90" hidden="1" customHeight="1">
      <c r="A344" s="437" t="s">
        <v>255</v>
      </c>
      <c r="B344" s="947" t="s">
        <v>256</v>
      </c>
      <c r="C344" s="947"/>
      <c r="D344" s="947"/>
      <c r="E344" s="947"/>
      <c r="F344" s="947"/>
      <c r="G344" s="947"/>
      <c r="H344" s="947"/>
    </row>
    <row r="345" spans="1:9" hidden="1">
      <c r="A345" s="327"/>
      <c r="B345" s="327"/>
      <c r="C345" s="327"/>
      <c r="D345" s="327"/>
      <c r="E345" s="327"/>
      <c r="F345" s="327"/>
      <c r="G345" s="327"/>
      <c r="H345" s="327"/>
      <c r="I345" s="327"/>
    </row>
    <row r="346" spans="1:9" ht="48" hidden="1" customHeight="1">
      <c r="A346" s="437" t="s">
        <v>257</v>
      </c>
      <c r="B346" s="946" t="s">
        <v>258</v>
      </c>
      <c r="C346" s="946"/>
      <c r="D346" s="946"/>
      <c r="E346" s="946"/>
      <c r="F346" s="946"/>
      <c r="G346" s="946"/>
      <c r="H346" s="946"/>
      <c r="I346" s="327"/>
    </row>
    <row r="347" spans="1:9" ht="17.25" hidden="1" customHeight="1">
      <c r="A347" s="327"/>
      <c r="B347" s="327"/>
      <c r="C347" s="327"/>
      <c r="D347" s="326"/>
      <c r="E347" s="327"/>
      <c r="F347" s="327"/>
      <c r="G347" s="327"/>
      <c r="H347" s="327"/>
      <c r="I347" s="327"/>
    </row>
    <row r="348" spans="1:9" ht="21" hidden="1" customHeight="1">
      <c r="A348" s="437" t="s">
        <v>259</v>
      </c>
      <c r="B348" s="946" t="s">
        <v>260</v>
      </c>
      <c r="C348" s="946"/>
      <c r="D348" s="946"/>
      <c r="E348" s="946"/>
      <c r="F348" s="946"/>
      <c r="G348" s="946"/>
      <c r="H348" s="946"/>
      <c r="I348" s="327"/>
    </row>
    <row r="349" spans="1:9" ht="29.25" hidden="1" customHeight="1">
      <c r="A349" s="437"/>
      <c r="B349" s="948" t="s">
        <v>261</v>
      </c>
      <c r="C349" s="948"/>
      <c r="D349" s="948"/>
      <c r="E349" s="948"/>
      <c r="F349" s="948"/>
      <c r="G349" s="948"/>
      <c r="H349" s="948"/>
      <c r="I349" s="327"/>
    </row>
    <row r="350" spans="1:9" ht="17.25" hidden="1" customHeight="1">
      <c r="A350" s="437"/>
      <c r="B350" s="480"/>
      <c r="C350" s="480"/>
      <c r="D350" s="480"/>
      <c r="E350" s="480"/>
      <c r="F350" s="480"/>
      <c r="G350" s="480"/>
      <c r="H350" s="480"/>
    </row>
    <row r="351" spans="1:9" ht="72" hidden="1" customHeight="1">
      <c r="A351" s="438">
        <v>4.0999999999999996</v>
      </c>
      <c r="B351" s="819" t="s">
        <v>262</v>
      </c>
      <c r="C351" s="819"/>
      <c r="D351" s="819"/>
      <c r="E351" s="819"/>
      <c r="F351" s="819"/>
      <c r="G351" s="819"/>
      <c r="H351" s="819"/>
    </row>
    <row r="352" spans="1:9" ht="16.5" hidden="1" customHeight="1">
      <c r="A352" s="393" t="s">
        <v>78</v>
      </c>
      <c r="B352" s="949" t="str">
        <f>"For  " &amp;B199</f>
        <v>For  Name of the Bidder</v>
      </c>
      <c r="C352" s="949"/>
      <c r="D352" s="949"/>
      <c r="E352" s="949"/>
      <c r="F352" s="949"/>
      <c r="G352" s="327"/>
      <c r="H352" s="327"/>
      <c r="I352" s="327"/>
    </row>
    <row r="353" spans="1:9" ht="15.75" hidden="1" customHeight="1">
      <c r="A353" s="327"/>
      <c r="B353" s="481" t="s">
        <v>72</v>
      </c>
      <c r="C353" s="950"/>
      <c r="D353" s="951"/>
      <c r="E353" s="951"/>
      <c r="F353" s="951"/>
      <c r="G353" s="951"/>
      <c r="H353" s="952"/>
      <c r="I353" s="327"/>
    </row>
    <row r="354" spans="1:9" ht="15.75" hidden="1" customHeight="1">
      <c r="A354" s="327"/>
      <c r="B354" s="481" t="s">
        <v>73</v>
      </c>
      <c r="C354" s="950"/>
      <c r="D354" s="951"/>
      <c r="E354" s="951"/>
      <c r="F354" s="951"/>
      <c r="G354" s="951"/>
      <c r="H354" s="952"/>
      <c r="I354" s="327"/>
    </row>
    <row r="355" spans="1:9" ht="15.75" hidden="1" customHeight="1">
      <c r="A355" s="327"/>
      <c r="B355" s="481" t="s">
        <v>74</v>
      </c>
      <c r="C355" s="950"/>
      <c r="D355" s="951"/>
      <c r="E355" s="951"/>
      <c r="F355" s="951"/>
      <c r="G355" s="951"/>
      <c r="H355" s="952"/>
      <c r="I355" s="327"/>
    </row>
    <row r="356" spans="1:9" ht="15.75" hidden="1" customHeight="1">
      <c r="A356" s="327"/>
      <c r="B356" s="481" t="s">
        <v>164</v>
      </c>
      <c r="C356" s="950"/>
      <c r="D356" s="951"/>
      <c r="E356" s="951"/>
      <c r="F356" s="951"/>
      <c r="G356" s="951"/>
      <c r="H356" s="952"/>
      <c r="I356" s="327"/>
    </row>
    <row r="357" spans="1:9" ht="15.75" hidden="1" customHeight="1">
      <c r="A357" s="327"/>
      <c r="B357" s="481" t="s">
        <v>165</v>
      </c>
      <c r="C357" s="950"/>
      <c r="D357" s="951"/>
      <c r="E357" s="951"/>
      <c r="F357" s="951"/>
      <c r="G357" s="951"/>
      <c r="H357" s="952"/>
      <c r="I357" s="327"/>
    </row>
    <row r="358" spans="1:9" ht="15.75" hidden="1" customHeight="1">
      <c r="A358" s="327"/>
      <c r="B358" s="481" t="s">
        <v>167</v>
      </c>
      <c r="C358" s="950"/>
      <c r="D358" s="951"/>
      <c r="E358" s="951"/>
      <c r="F358" s="951"/>
      <c r="G358" s="951"/>
      <c r="H358" s="952"/>
      <c r="I358" s="327"/>
    </row>
    <row r="359" spans="1:9" ht="15.75" hidden="1" customHeight="1">
      <c r="A359" s="327"/>
      <c r="B359" s="481" t="s">
        <v>169</v>
      </c>
      <c r="C359" s="950"/>
      <c r="D359" s="951"/>
      <c r="E359" s="951"/>
      <c r="F359" s="951"/>
      <c r="G359" s="951"/>
      <c r="H359" s="952"/>
      <c r="I359" s="327"/>
    </row>
    <row r="360" spans="1:9" ht="15.75" hidden="1" customHeight="1">
      <c r="A360" s="327"/>
      <c r="B360" s="481" t="s">
        <v>263</v>
      </c>
      <c r="C360" s="950"/>
      <c r="D360" s="951"/>
      <c r="E360" s="951"/>
      <c r="F360" s="951"/>
      <c r="G360" s="951"/>
      <c r="H360" s="952"/>
      <c r="I360" s="327"/>
    </row>
    <row r="361" spans="1:9" ht="15.75" hidden="1" customHeight="1">
      <c r="A361" s="327"/>
      <c r="B361" s="481" t="s">
        <v>264</v>
      </c>
      <c r="C361" s="950"/>
      <c r="D361" s="951"/>
      <c r="E361" s="951"/>
      <c r="F361" s="951"/>
      <c r="G361" s="951"/>
      <c r="H361" s="952"/>
      <c r="I361" s="327"/>
    </row>
    <row r="362" spans="1:9" ht="15.75" hidden="1" customHeight="1">
      <c r="A362" s="327"/>
      <c r="B362" s="481" t="s">
        <v>265</v>
      </c>
      <c r="C362" s="950"/>
      <c r="D362" s="951"/>
      <c r="E362" s="951"/>
      <c r="F362" s="951"/>
      <c r="G362" s="951"/>
      <c r="H362" s="952"/>
      <c r="I362" s="327"/>
    </row>
    <row r="363" spans="1:9" hidden="1">
      <c r="A363" s="327"/>
      <c r="B363" s="327"/>
      <c r="C363" s="327"/>
      <c r="D363" s="327"/>
      <c r="E363" s="327"/>
      <c r="F363" s="327"/>
      <c r="G363" s="327"/>
      <c r="H363" s="327"/>
      <c r="I363" s="327"/>
    </row>
    <row r="364" spans="1:9" ht="16.5" hidden="1" customHeight="1">
      <c r="A364" s="393" t="s">
        <v>86</v>
      </c>
      <c r="B364" s="949" t="e">
        <f>"For  " &amp;B260</f>
        <v>#REF!</v>
      </c>
      <c r="C364" s="949"/>
      <c r="D364" s="949"/>
      <c r="E364" s="949"/>
      <c r="F364" s="949"/>
      <c r="G364" s="327"/>
      <c r="H364" s="327"/>
      <c r="I364" s="327"/>
    </row>
    <row r="365" spans="1:9" ht="15.75" hidden="1" customHeight="1">
      <c r="A365" s="327"/>
      <c r="B365" s="481" t="s">
        <v>72</v>
      </c>
      <c r="C365" s="950"/>
      <c r="D365" s="951"/>
      <c r="E365" s="951"/>
      <c r="F365" s="951"/>
      <c r="G365" s="951"/>
      <c r="H365" s="952"/>
      <c r="I365" s="327"/>
    </row>
    <row r="366" spans="1:9" ht="15.75" hidden="1" customHeight="1">
      <c r="A366" s="327"/>
      <c r="B366" s="481" t="s">
        <v>73</v>
      </c>
      <c r="C366" s="950"/>
      <c r="D366" s="951"/>
      <c r="E366" s="951"/>
      <c r="F366" s="951"/>
      <c r="G366" s="951"/>
      <c r="H366" s="952"/>
      <c r="I366" s="327"/>
    </row>
    <row r="367" spans="1:9" ht="15.75" hidden="1" customHeight="1">
      <c r="A367" s="327"/>
      <c r="B367" s="481" t="s">
        <v>74</v>
      </c>
      <c r="C367" s="950"/>
      <c r="D367" s="951"/>
      <c r="E367" s="951"/>
      <c r="F367" s="951"/>
      <c r="G367" s="951"/>
      <c r="H367" s="952"/>
      <c r="I367" s="327"/>
    </row>
    <row r="368" spans="1:9" ht="15.75" hidden="1" customHeight="1">
      <c r="A368" s="327"/>
      <c r="B368" s="481" t="s">
        <v>164</v>
      </c>
      <c r="C368" s="950"/>
      <c r="D368" s="951"/>
      <c r="E368" s="951"/>
      <c r="F368" s="951"/>
      <c r="G368" s="951"/>
      <c r="H368" s="952"/>
      <c r="I368" s="327"/>
    </row>
    <row r="369" spans="1:9" ht="15.75" hidden="1" customHeight="1">
      <c r="A369" s="327"/>
      <c r="B369" s="481" t="s">
        <v>165</v>
      </c>
      <c r="C369" s="950"/>
      <c r="D369" s="951"/>
      <c r="E369" s="951"/>
      <c r="F369" s="951"/>
      <c r="G369" s="951"/>
      <c r="H369" s="952"/>
      <c r="I369" s="327"/>
    </row>
    <row r="370" spans="1:9" ht="15.75" hidden="1" customHeight="1">
      <c r="A370" s="327"/>
      <c r="B370" s="481" t="s">
        <v>167</v>
      </c>
      <c r="C370" s="950"/>
      <c r="D370" s="951"/>
      <c r="E370" s="951"/>
      <c r="F370" s="951"/>
      <c r="G370" s="951"/>
      <c r="H370" s="952"/>
      <c r="I370" s="327"/>
    </row>
    <row r="371" spans="1:9" ht="15.75" hidden="1" customHeight="1">
      <c r="A371" s="327"/>
      <c r="B371" s="481" t="s">
        <v>169</v>
      </c>
      <c r="C371" s="950"/>
      <c r="D371" s="951"/>
      <c r="E371" s="951"/>
      <c r="F371" s="951"/>
      <c r="G371" s="951"/>
      <c r="H371" s="952"/>
      <c r="I371" s="327"/>
    </row>
    <row r="372" spans="1:9" ht="15.75" hidden="1" customHeight="1">
      <c r="A372" s="327"/>
      <c r="B372" s="481" t="s">
        <v>263</v>
      </c>
      <c r="C372" s="950"/>
      <c r="D372" s="951"/>
      <c r="E372" s="951"/>
      <c r="F372" s="951"/>
      <c r="G372" s="951"/>
      <c r="H372" s="952"/>
      <c r="I372" s="327"/>
    </row>
    <row r="373" spans="1:9" ht="15.75" hidden="1" customHeight="1">
      <c r="A373" s="327"/>
      <c r="B373" s="481" t="s">
        <v>264</v>
      </c>
      <c r="C373" s="950"/>
      <c r="D373" s="951"/>
      <c r="E373" s="951"/>
      <c r="F373" s="951"/>
      <c r="G373" s="951"/>
      <c r="H373" s="952"/>
      <c r="I373" s="327"/>
    </row>
    <row r="374" spans="1:9" ht="15.75" hidden="1" customHeight="1">
      <c r="A374" s="327"/>
      <c r="B374" s="481" t="s">
        <v>265</v>
      </c>
      <c r="C374" s="950"/>
      <c r="D374" s="951"/>
      <c r="E374" s="951"/>
      <c r="F374" s="951"/>
      <c r="G374" s="951"/>
      <c r="H374" s="952"/>
      <c r="I374" s="327"/>
    </row>
    <row r="375" spans="1:9" hidden="1">
      <c r="A375" s="327"/>
      <c r="B375" s="482"/>
      <c r="C375" s="483"/>
      <c r="D375" s="483"/>
      <c r="E375" s="483"/>
      <c r="F375" s="483"/>
      <c r="G375" s="483"/>
      <c r="H375" s="483"/>
      <c r="I375" s="327"/>
    </row>
    <row r="376" spans="1:9" ht="16.5" hidden="1" customHeight="1">
      <c r="A376" s="393" t="s">
        <v>228</v>
      </c>
      <c r="B376" s="949" t="e">
        <f>"For  "&amp;B296</f>
        <v>#REF!</v>
      </c>
      <c r="C376" s="949"/>
      <c r="D376" s="949"/>
      <c r="E376" s="949"/>
      <c r="F376" s="949"/>
      <c r="G376" s="327"/>
      <c r="H376" s="327"/>
      <c r="I376" s="327"/>
    </row>
    <row r="377" spans="1:9" ht="15.75" hidden="1" customHeight="1">
      <c r="A377" s="327"/>
      <c r="B377" s="481" t="s">
        <v>72</v>
      </c>
      <c r="C377" s="950"/>
      <c r="D377" s="951"/>
      <c r="E377" s="951"/>
      <c r="F377" s="951"/>
      <c r="G377" s="951"/>
      <c r="H377" s="952"/>
      <c r="I377" s="327"/>
    </row>
    <row r="378" spans="1:9" ht="15.75" hidden="1" customHeight="1">
      <c r="A378" s="327"/>
      <c r="B378" s="481" t="s">
        <v>73</v>
      </c>
      <c r="C378" s="950"/>
      <c r="D378" s="951"/>
      <c r="E378" s="951"/>
      <c r="F378" s="951"/>
      <c r="G378" s="951"/>
      <c r="H378" s="952"/>
      <c r="I378" s="327"/>
    </row>
    <row r="379" spans="1:9" ht="15.75" hidden="1" customHeight="1">
      <c r="A379" s="327"/>
      <c r="B379" s="481" t="s">
        <v>74</v>
      </c>
      <c r="C379" s="950"/>
      <c r="D379" s="951"/>
      <c r="E379" s="951"/>
      <c r="F379" s="951"/>
      <c r="G379" s="951"/>
      <c r="H379" s="952"/>
      <c r="I379" s="327"/>
    </row>
    <row r="380" spans="1:9" ht="15.75" hidden="1" customHeight="1">
      <c r="A380" s="327"/>
      <c r="B380" s="481" t="s">
        <v>164</v>
      </c>
      <c r="C380" s="950"/>
      <c r="D380" s="951"/>
      <c r="E380" s="951"/>
      <c r="F380" s="951"/>
      <c r="G380" s="951"/>
      <c r="H380" s="952"/>
      <c r="I380" s="327"/>
    </row>
    <row r="381" spans="1:9" ht="15.75" hidden="1" customHeight="1">
      <c r="A381" s="327"/>
      <c r="B381" s="481" t="s">
        <v>165</v>
      </c>
      <c r="C381" s="950"/>
      <c r="D381" s="951"/>
      <c r="E381" s="951"/>
      <c r="F381" s="951"/>
      <c r="G381" s="951"/>
      <c r="H381" s="952"/>
      <c r="I381" s="327"/>
    </row>
    <row r="382" spans="1:9" ht="15.75" hidden="1" customHeight="1">
      <c r="A382" s="327"/>
      <c r="B382" s="481" t="s">
        <v>167</v>
      </c>
      <c r="C382" s="950"/>
      <c r="D382" s="951"/>
      <c r="E382" s="951"/>
      <c r="F382" s="951"/>
      <c r="G382" s="951"/>
      <c r="H382" s="952"/>
      <c r="I382" s="327"/>
    </row>
    <row r="383" spans="1:9" ht="15.75" hidden="1" customHeight="1">
      <c r="A383" s="327"/>
      <c r="B383" s="481" t="s">
        <v>169</v>
      </c>
      <c r="C383" s="950"/>
      <c r="D383" s="951"/>
      <c r="E383" s="951"/>
      <c r="F383" s="951"/>
      <c r="G383" s="951"/>
      <c r="H383" s="952"/>
      <c r="I383" s="327"/>
    </row>
    <row r="384" spans="1:9" ht="15.75" hidden="1" customHeight="1">
      <c r="A384" s="327"/>
      <c r="B384" s="481" t="s">
        <v>263</v>
      </c>
      <c r="C384" s="950"/>
      <c r="D384" s="951"/>
      <c r="E384" s="951"/>
      <c r="F384" s="951"/>
      <c r="G384" s="951"/>
      <c r="H384" s="952"/>
      <c r="I384" s="327"/>
    </row>
    <row r="385" spans="1:12" ht="15.75" hidden="1" customHeight="1">
      <c r="A385" s="327"/>
      <c r="B385" s="481" t="s">
        <v>264</v>
      </c>
      <c r="C385" s="950"/>
      <c r="D385" s="951"/>
      <c r="E385" s="951"/>
      <c r="F385" s="951"/>
      <c r="G385" s="951"/>
      <c r="H385" s="952"/>
      <c r="I385" s="327"/>
    </row>
    <row r="386" spans="1:12" ht="15.75" hidden="1" customHeight="1">
      <c r="A386" s="327"/>
      <c r="B386" s="481" t="s">
        <v>265</v>
      </c>
      <c r="C386" s="950"/>
      <c r="D386" s="951"/>
      <c r="E386" s="951"/>
      <c r="F386" s="951"/>
      <c r="G386" s="951"/>
      <c r="H386" s="952"/>
      <c r="I386" s="327"/>
    </row>
    <row r="387" spans="1:12" ht="27.75" customHeight="1">
      <c r="A387" s="590" t="s">
        <v>266</v>
      </c>
      <c r="B387" s="817" t="s">
        <v>267</v>
      </c>
      <c r="C387" s="817"/>
      <c r="D387" s="817"/>
      <c r="E387" s="817"/>
      <c r="F387" s="817"/>
      <c r="G387" s="817"/>
      <c r="H387" s="817"/>
      <c r="I387" s="327"/>
    </row>
    <row r="388" spans="1:12" ht="42" customHeight="1">
      <c r="A388" s="394">
        <v>6.1</v>
      </c>
      <c r="B388" s="819" t="s">
        <v>268</v>
      </c>
      <c r="C388" s="819"/>
      <c r="D388" s="819"/>
      <c r="E388" s="819"/>
      <c r="F388" s="819"/>
      <c r="G388" s="819"/>
      <c r="H388" s="819"/>
    </row>
    <row r="389" spans="1:12" ht="105.75" customHeight="1">
      <c r="A389" s="327"/>
      <c r="B389" s="438" t="s">
        <v>269</v>
      </c>
      <c r="C389" s="819" t="s">
        <v>270</v>
      </c>
      <c r="D389" s="819"/>
      <c r="E389" s="819"/>
      <c r="F389" s="819"/>
      <c r="G389" s="819"/>
      <c r="H389" s="819"/>
      <c r="I389" s="484"/>
    </row>
    <row r="390" spans="1:12" ht="78" customHeight="1">
      <c r="A390" s="327"/>
      <c r="B390" s="438" t="s">
        <v>271</v>
      </c>
      <c r="C390" s="819" t="s">
        <v>272</v>
      </c>
      <c r="D390" s="819"/>
      <c r="E390" s="819"/>
      <c r="F390" s="819"/>
      <c r="G390" s="819"/>
      <c r="H390" s="819"/>
      <c r="I390" s="327"/>
    </row>
    <row r="391" spans="1:12" ht="9" customHeight="1">
      <c r="A391" s="327"/>
      <c r="B391" s="327"/>
      <c r="C391" s="327"/>
      <c r="D391" s="327"/>
      <c r="E391" s="327"/>
      <c r="F391" s="327"/>
      <c r="G391" s="327"/>
      <c r="H391" s="327"/>
      <c r="I391" s="327"/>
    </row>
    <row r="392" spans="1:12" ht="23.25" customHeight="1">
      <c r="A392" s="394">
        <v>6.2</v>
      </c>
      <c r="B392" s="819" t="s">
        <v>273</v>
      </c>
      <c r="C392" s="819"/>
      <c r="D392" s="819"/>
      <c r="E392" s="819"/>
      <c r="F392" s="819"/>
      <c r="G392" s="819"/>
      <c r="H392" s="819"/>
    </row>
    <row r="393" spans="1:12" ht="10.5" customHeight="1">
      <c r="A393" s="327"/>
      <c r="B393" s="327"/>
      <c r="C393" s="327"/>
      <c r="D393" s="327"/>
      <c r="E393" s="327"/>
      <c r="F393" s="327"/>
      <c r="G393" s="327"/>
      <c r="H393" s="327"/>
      <c r="I393" s="327"/>
    </row>
    <row r="394" spans="1:12" ht="24" customHeight="1">
      <c r="A394" s="276"/>
      <c r="B394" s="819" t="s">
        <v>274</v>
      </c>
      <c r="C394" s="819"/>
      <c r="D394" s="819"/>
      <c r="E394" s="819"/>
      <c r="F394" s="819"/>
      <c r="G394" s="819"/>
      <c r="H394" s="819"/>
      <c r="I394" s="327"/>
    </row>
    <row r="395" spans="1:12" ht="32.25" customHeight="1">
      <c r="A395" s="485"/>
      <c r="B395" s="953"/>
      <c r="C395" s="954"/>
      <c r="D395" s="486" t="s">
        <v>275</v>
      </c>
      <c r="E395" s="955"/>
      <c r="F395" s="956"/>
      <c r="G395" s="956"/>
      <c r="H395" s="956"/>
      <c r="I395" s="327"/>
    </row>
    <row r="396" spans="1:12" ht="50.25" customHeight="1">
      <c r="A396" s="487" t="s">
        <v>78</v>
      </c>
      <c r="B396" s="896" t="s">
        <v>276</v>
      </c>
      <c r="C396" s="896"/>
      <c r="D396" s="304" t="s">
        <v>277</v>
      </c>
      <c r="E396" s="327"/>
      <c r="F396" s="327"/>
      <c r="G396" s="327"/>
      <c r="H396" s="327"/>
      <c r="I396" s="327"/>
    </row>
    <row r="397" spans="1:12" ht="21" customHeight="1">
      <c r="A397" s="488"/>
      <c r="B397" s="957" t="s">
        <v>278</v>
      </c>
      <c r="C397" s="958"/>
      <c r="D397" s="489"/>
      <c r="E397" s="327"/>
      <c r="F397" s="327"/>
      <c r="G397" s="327"/>
      <c r="H397" s="327"/>
      <c r="I397" s="310"/>
      <c r="J397" s="490"/>
      <c r="K397" s="491"/>
    </row>
    <row r="398" spans="1:12" ht="23.25" customHeight="1">
      <c r="A398" s="488"/>
      <c r="B398" s="957" t="s">
        <v>279</v>
      </c>
      <c r="C398" s="958"/>
      <c r="D398" s="489"/>
      <c r="E398" s="327"/>
      <c r="F398" s="327"/>
      <c r="G398" s="327"/>
      <c r="H398" s="327"/>
      <c r="J398" s="492"/>
      <c r="K398" s="493"/>
    </row>
    <row r="399" spans="1:12" ht="21.75" customHeight="1">
      <c r="A399" s="488"/>
      <c r="B399" s="957" t="s">
        <v>280</v>
      </c>
      <c r="C399" s="958"/>
      <c r="D399" s="489"/>
      <c r="E399" s="327"/>
      <c r="F399" s="327"/>
      <c r="G399" s="327"/>
      <c r="H399" s="327"/>
      <c r="I399" s="310"/>
      <c r="J399" s="490"/>
      <c r="K399" s="491"/>
      <c r="L399" s="310"/>
    </row>
    <row r="400" spans="1:12" ht="20.25" customHeight="1">
      <c r="A400" s="488"/>
      <c r="B400" s="957" t="s">
        <v>281</v>
      </c>
      <c r="C400" s="958"/>
      <c r="D400" s="489"/>
      <c r="E400" s="327"/>
      <c r="F400" s="327"/>
      <c r="G400" s="327"/>
      <c r="H400" s="327"/>
      <c r="I400" s="310"/>
      <c r="J400" s="490"/>
      <c r="K400" s="491"/>
      <c r="L400" s="310"/>
    </row>
    <row r="401" spans="1:12" ht="21.75" customHeight="1">
      <c r="A401" s="488"/>
      <c r="B401" s="848" t="s">
        <v>282</v>
      </c>
      <c r="C401" s="850"/>
      <c r="D401" s="489"/>
      <c r="E401" s="327"/>
      <c r="F401" s="327"/>
      <c r="G401" s="327"/>
      <c r="H401" s="327"/>
      <c r="I401" s="310"/>
      <c r="J401" s="490"/>
      <c r="K401" s="491"/>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60</v>
      </c>
      <c r="C405" s="494" t="str">
        <f>'Names of Bidder'!D36&amp;"-"&amp; 'Names of Bidder'!E36&amp;"-" &amp;'Names of Bidder'!F36</f>
        <v>--</v>
      </c>
      <c r="F405" s="307" t="s">
        <v>61</v>
      </c>
      <c r="G405" s="308" t="str">
        <f>IF('Names of Bidder'!D33=0, "", 'Names of Bidder'!D33)</f>
        <v/>
      </c>
      <c r="H405" s="308"/>
      <c r="I405" s="308"/>
    </row>
    <row r="406" spans="1:12" ht="16.5">
      <c r="B406" s="308" t="s">
        <v>62</v>
      </c>
      <c r="C406" s="494" t="str">
        <f>IF('Names of Bidder'!D37=0, "", 'Names of Bidder'!D37)</f>
        <v/>
      </c>
      <c r="F406" s="307" t="s">
        <v>63</v>
      </c>
      <c r="G406" s="308" t="str">
        <f>IF('Names of Bidder'!D34=0, "", 'Names of Bidder'!D34)</f>
        <v/>
      </c>
      <c r="H406" s="308"/>
      <c r="I406" s="308"/>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60" priority="36" stopIfTrue="1">
      <formula>$M$18=1</formula>
    </cfRule>
    <cfRule type="expression" dxfId="59" priority="35" stopIfTrue="1">
      <formula>$M$18="Sole Bidder"</formula>
    </cfRule>
  </conditionalFormatting>
  <conditionalFormatting sqref="A188">
    <cfRule type="expression" dxfId="58" priority="14" stopIfTrue="1">
      <formula>$N$18="Sole Bidder"</formula>
    </cfRule>
  </conditionalFormatting>
  <conditionalFormatting sqref="A204">
    <cfRule type="expression" dxfId="57" priority="31" stopIfTrue="1">
      <formula>$E$203="No"</formula>
    </cfRule>
  </conditionalFormatting>
  <conditionalFormatting sqref="A235">
    <cfRule type="expression" dxfId="56" priority="11" stopIfTrue="1">
      <formula>$E$203="No"</formula>
    </cfRule>
  </conditionalFormatting>
  <conditionalFormatting sqref="A247">
    <cfRule type="expression" dxfId="55" priority="13" stopIfTrue="1">
      <formula>$E$203="No"</formula>
    </cfRule>
  </conditionalFormatting>
  <conditionalFormatting sqref="A20:H21">
    <cfRule type="expression" dxfId="54" priority="45" stopIfTrue="1">
      <formula>$M$20=2</formula>
    </cfRule>
  </conditionalFormatting>
  <conditionalFormatting sqref="A22:H22">
    <cfRule type="expression" dxfId="53"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52" priority="32" stopIfTrue="1">
      <formula>$M$18="Sole Bidder"</formula>
    </cfRule>
  </conditionalFormatting>
  <conditionalFormatting sqref="A34:H34">
    <cfRule type="expression" dxfId="51" priority="46" stopIfTrue="1">
      <formula>$M$20&lt;2</formula>
    </cfRule>
  </conditionalFormatting>
  <conditionalFormatting sqref="A260:H260 A273:C281 D273:H294 A288:C294">
    <cfRule type="expression" dxfId="50" priority="37" stopIfTrue="1">
      <formula>#REF!&lt;2</formula>
    </cfRule>
  </conditionalFormatting>
  <conditionalFormatting sqref="A296:H296 A309:C314 A321:H328">
    <cfRule type="expression" dxfId="49" priority="39" stopIfTrue="1">
      <formula>$M$198=1</formula>
    </cfRule>
    <cfRule type="expression" dxfId="48" priority="38" stopIfTrue="1">
      <formula>#REF!&lt;2</formula>
    </cfRule>
  </conditionalFormatting>
  <conditionalFormatting sqref="A330:H348 A349:B349 A350:H351 A375:H375 A387">
    <cfRule type="expression" dxfId="47" priority="33" stopIfTrue="1">
      <formula>$M$18="Sole Bidder"</formula>
    </cfRule>
  </conditionalFormatting>
  <conditionalFormatting sqref="A364:H374 E395:H395">
    <cfRule type="expression" dxfId="46" priority="40" stopIfTrue="1">
      <formula>#REF!&lt;2</formula>
    </cfRule>
  </conditionalFormatting>
  <conditionalFormatting sqref="A376:H386 G395:H395">
    <cfRule type="expression" dxfId="45" priority="42" stopIfTrue="1">
      <formula>$M$198=1</formula>
    </cfRule>
  </conditionalFormatting>
  <conditionalFormatting sqref="A376:H386">
    <cfRule type="expression" dxfId="44" priority="41" stopIfTrue="1">
      <formula>#REF!&lt;2</formula>
    </cfRule>
  </conditionalFormatting>
  <conditionalFormatting sqref="B18:F18 B19:H19">
    <cfRule type="expression" dxfId="43" priority="43" stopIfTrue="1">
      <formula>$M$20&lt;2</formula>
    </cfRule>
  </conditionalFormatting>
  <conditionalFormatting sqref="D397:D401">
    <cfRule type="expression" dxfId="42" priority="27" stopIfTrue="1">
      <formula>#REF!&lt;2</formula>
    </cfRule>
  </conditionalFormatting>
  <conditionalFormatting sqref="D302:H302 D204:F204 F215 D235:F235 F247 A215 D215 D247">
    <cfRule type="expression" dxfId="41" priority="34" stopIfTrue="1">
      <formula>$E$203="No"</formula>
    </cfRule>
  </conditionalFormatting>
  <conditionalFormatting sqref="D309:H320">
    <cfRule type="expression" dxfId="40" priority="28" stopIfTrue="1">
      <formula>#REF!&lt;2</formula>
    </cfRule>
    <cfRule type="expression" dxfId="39" priority="29" stopIfTrue="1">
      <formula>$M$198=1</formula>
    </cfRule>
  </conditionalFormatting>
  <conditionalFormatting sqref="E204:F204">
    <cfRule type="expression" dxfId="38" priority="30" stopIfTrue="1">
      <formula>$M$18="Sole Bidder"</formula>
    </cfRule>
  </conditionalFormatting>
  <conditionalFormatting sqref="E231:F231 D231:D232 E233 E243:F243 D243:D244 E245:F245 E253:H253 E256 E257:H257 E258">
    <cfRule type="expression" dxfId="37" priority="12" stopIfTrue="1">
      <formula>$M$18="Sole Bidder"</formula>
    </cfRule>
  </conditionalFormatting>
  <conditionalFormatting sqref="E235:F235">
    <cfRule type="expression" dxfId="36" priority="10" stopIfTrue="1">
      <formula>$M$18="Sole Bidder"</formula>
    </cfRule>
  </conditionalFormatting>
  <conditionalFormatting sqref="F201">
    <cfRule type="expression" dxfId="35" priority="1" stopIfTrue="1">
      <formula>$M$18="Sole Bidder"</formula>
    </cfRule>
  </conditionalFormatting>
  <conditionalFormatting sqref="F203">
    <cfRule type="expression" dxfId="34" priority="26" stopIfTrue="1">
      <formula>$E$203="No"</formula>
    </cfRule>
    <cfRule type="expression" dxfId="33" priority="25" stopIfTrue="1">
      <formula>$M$18="Sole Bidder"</formula>
    </cfRule>
  </conditionalFormatting>
  <conditionalFormatting sqref="F215:F219">
    <cfRule type="expression" dxfId="32" priority="19" stopIfTrue="1">
      <formula>$M$18="Sole Bidder"</formula>
    </cfRule>
  </conditionalFormatting>
  <conditionalFormatting sqref="F217:F219">
    <cfRule type="expression" dxfId="31" priority="20" stopIfTrue="1">
      <formula>$E$203="No"</formula>
    </cfRule>
  </conditionalFormatting>
  <conditionalFormatting sqref="F234">
    <cfRule type="expression" dxfId="30" priority="9" stopIfTrue="1">
      <formula>$E$203="No"</formula>
    </cfRule>
    <cfRule type="expression" dxfId="29" priority="8" stopIfTrue="1">
      <formula>$M$18="Sole Bidder"</formula>
    </cfRule>
  </conditionalFormatting>
  <conditionalFormatting sqref="F247:F251">
    <cfRule type="expression" dxfId="28" priority="2" stopIfTrue="1">
      <formula>$M$18="Sole Bidder"</formula>
    </cfRule>
  </conditionalFormatting>
  <conditionalFormatting sqref="F249:F251">
    <cfRule type="expression" dxfId="27"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4" t="str">
        <f>'Attach 3(JV)'!A1</f>
        <v>Specification No. :WR2/NT/W-CIVIL/DOM/G01/26/07753</v>
      </c>
      <c r="B1" s="884"/>
      <c r="C1" s="884"/>
      <c r="D1" s="884"/>
      <c r="E1" s="269" t="str">
        <f>"Attachment-3(QR) " &amp; 'Attach 3(JV)'!AT1</f>
        <v xml:space="preserve">Attachment-3(QR) </v>
      </c>
    </row>
    <row r="2" spans="1:9" ht="5.25" customHeight="1"/>
    <row r="3" spans="1:9" ht="93.75" customHeight="1">
      <c r="A3" s="1022" t="str">
        <f>'Attach 3(JV)'!A3</f>
        <v>Diversion of 400kV S/C Indore- Asoj Ckt-1 (Spans 184-196, 209-214, 223-227) and 400kV S/C Indore- Asoj Ckt-II (Spans 182-185, 186-193) due to upcoming Railway line from Dahod- Indore section of Western Railways Ratlam</v>
      </c>
      <c r="B3" s="1023"/>
      <c r="C3" s="1023"/>
      <c r="D3" s="1023"/>
      <c r="E3" s="1023"/>
      <c r="F3" s="26"/>
      <c r="G3" s="27"/>
      <c r="H3" s="26"/>
    </row>
    <row r="4" spans="1:9" ht="20.100000000000001" customHeight="1">
      <c r="A4" s="28"/>
      <c r="H4" s="30"/>
      <c r="I4" s="11"/>
    </row>
    <row r="5" spans="1:9" ht="20.100000000000001" customHeight="1">
      <c r="A5" s="805" t="s">
        <v>65</v>
      </c>
      <c r="B5" s="805"/>
      <c r="C5" s="805"/>
      <c r="D5" s="805"/>
      <c r="E5" s="80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1" t="str">
        <f>'Attach 3(JV)'!A8</f>
        <v/>
      </c>
      <c r="B8" s="811"/>
      <c r="C8" s="811"/>
      <c r="D8" s="811"/>
      <c r="E8" s="107" t="str">
        <f>'Attach 3(JV)'!E8</f>
        <v>Contract Services</v>
      </c>
      <c r="H8" s="30"/>
      <c r="I8" s="11"/>
    </row>
    <row r="9" spans="1:9" ht="20.100000000000001" customHeight="1">
      <c r="A9" s="13" t="s">
        <v>52</v>
      </c>
      <c r="B9" s="808">
        <f>'Attach 3(JV)'!B9</f>
        <v>0</v>
      </c>
      <c r="C9" s="808"/>
      <c r="D9" s="808"/>
      <c r="E9" s="107" t="str">
        <f>'Attach 3(JV)'!E9</f>
        <v>Power Grid Corporation of India Ltd.,</v>
      </c>
      <c r="H9" s="30"/>
      <c r="I9" s="11"/>
    </row>
    <row r="10" spans="1:9" ht="20.100000000000001" customHeight="1">
      <c r="A10" s="13" t="s">
        <v>54</v>
      </c>
      <c r="B10" s="1025">
        <f>'Attach 3(JV)'!B10</f>
        <v>0</v>
      </c>
      <c r="C10" s="1025"/>
      <c r="D10" s="1025"/>
      <c r="E10" s="107" t="str">
        <f>'Attach 3(JV)'!E10</f>
        <v>Western Region Transmission System-II</v>
      </c>
      <c r="H10" s="30"/>
      <c r="I10" s="11"/>
    </row>
    <row r="11" spans="1:9" ht="20.100000000000001" customHeight="1">
      <c r="B11" s="1025">
        <f>'Attach 3(JV)'!B11</f>
        <v>0</v>
      </c>
      <c r="C11" s="1025"/>
      <c r="D11" s="1025"/>
      <c r="E11" s="107" t="str">
        <f>'Attach 3(JV)'!E11</f>
        <v>RHQ, Plot No 54 Vadodara-390008</v>
      </c>
    </row>
    <row r="12" spans="1:9" ht="20.100000000000001" customHeight="1">
      <c r="A12" s="32"/>
      <c r="B12" s="1025">
        <f>'Attach 3(JV)'!B12</f>
        <v>0</v>
      </c>
      <c r="C12" s="1025"/>
      <c r="D12" s="1025"/>
      <c r="E12" s="15"/>
    </row>
    <row r="13" spans="1:9" ht="20.100000000000001" customHeight="1">
      <c r="A13" s="29" t="s">
        <v>58</v>
      </c>
    </row>
    <row r="14" spans="1:9" ht="20.100000000000001" customHeight="1">
      <c r="A14" s="32"/>
    </row>
    <row r="15" spans="1:9" ht="27.75" customHeight="1">
      <c r="A15" s="1024" t="s">
        <v>283</v>
      </c>
      <c r="B15" s="1024"/>
      <c r="C15" s="1024"/>
      <c r="D15" s="1024"/>
      <c r="E15" s="102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60</v>
      </c>
      <c r="B22" s="62" t="str">
        <f>'Attach 3(JV)'!B24</f>
        <v>--</v>
      </c>
      <c r="C22" s="33"/>
      <c r="D22" s="37" t="s">
        <v>61</v>
      </c>
      <c r="E22" s="198" t="str">
        <f>'Attach 3(JV)'!E24</f>
        <v/>
      </c>
    </row>
    <row r="23" spans="1:5" ht="33" customHeight="1">
      <c r="A23" s="36" t="s">
        <v>62</v>
      </c>
      <c r="B23" s="198" t="str">
        <f>'Attach 3(JV)'!B25</f>
        <v/>
      </c>
      <c r="C23" s="33"/>
      <c r="D23" s="37" t="s">
        <v>63</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20"/>
  <sheetViews>
    <sheetView showGridLines="0" showZeros="0" view="pageBreakPreview" zoomScale="70" zoomScaleNormal="100" zoomScaleSheetLayoutView="70" workbookViewId="0">
      <selection activeCell="G29" sqref="G29"/>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8" width="40.5703125" style="279" customWidth="1"/>
    <col min="9" max="239" width="9.140625" style="279"/>
    <col min="240" max="240" width="14.28515625" style="279" customWidth="1"/>
    <col min="241" max="241" width="13.85546875" style="279" customWidth="1"/>
    <col min="242" max="242" width="11.42578125" style="279" customWidth="1"/>
    <col min="243" max="243" width="27.85546875" style="279" customWidth="1"/>
    <col min="244" max="244" width="14.42578125" style="279" customWidth="1"/>
    <col min="245" max="245" width="21" style="279" customWidth="1"/>
    <col min="246" max="246" width="19.7109375" style="279" customWidth="1"/>
    <col min="247" max="247" width="18" style="279" customWidth="1"/>
    <col min="248" max="248" width="23.140625" style="279" customWidth="1"/>
    <col min="249" max="263" width="0" style="279" hidden="1" customWidth="1"/>
    <col min="264" max="495" width="9.140625" style="279"/>
    <col min="496" max="496" width="14.28515625" style="279" customWidth="1"/>
    <col min="497" max="497" width="13.85546875" style="279" customWidth="1"/>
    <col min="498" max="498" width="11.42578125" style="279" customWidth="1"/>
    <col min="499" max="499" width="27.85546875" style="279" customWidth="1"/>
    <col min="500" max="500" width="14.42578125" style="279" customWidth="1"/>
    <col min="501" max="501" width="21" style="279" customWidth="1"/>
    <col min="502" max="502" width="19.7109375" style="279" customWidth="1"/>
    <col min="503" max="503" width="18" style="279" customWidth="1"/>
    <col min="504" max="504" width="23.140625" style="279" customWidth="1"/>
    <col min="505" max="519" width="0" style="279" hidden="1" customWidth="1"/>
    <col min="520" max="751" width="9.140625" style="279"/>
    <col min="752" max="752" width="14.28515625" style="279" customWidth="1"/>
    <col min="753" max="753" width="13.85546875" style="279" customWidth="1"/>
    <col min="754" max="754" width="11.42578125" style="279" customWidth="1"/>
    <col min="755" max="755" width="27.85546875" style="279" customWidth="1"/>
    <col min="756" max="756" width="14.42578125" style="279" customWidth="1"/>
    <col min="757" max="757" width="21" style="279" customWidth="1"/>
    <col min="758" max="758" width="19.7109375" style="279" customWidth="1"/>
    <col min="759" max="759" width="18" style="279" customWidth="1"/>
    <col min="760" max="760" width="23.140625" style="279" customWidth="1"/>
    <col min="761" max="775" width="0" style="279" hidden="1" customWidth="1"/>
    <col min="776" max="1007" width="9.140625" style="279"/>
    <col min="1008" max="1008" width="14.28515625" style="279" customWidth="1"/>
    <col min="1009" max="1009" width="13.85546875" style="279" customWidth="1"/>
    <col min="1010" max="1010" width="11.42578125" style="279" customWidth="1"/>
    <col min="1011" max="1011" width="27.85546875" style="279" customWidth="1"/>
    <col min="1012" max="1012" width="14.42578125" style="279" customWidth="1"/>
    <col min="1013" max="1013" width="21" style="279" customWidth="1"/>
    <col min="1014" max="1014" width="19.7109375" style="279" customWidth="1"/>
    <col min="1015" max="1015" width="18" style="279" customWidth="1"/>
    <col min="1016" max="1016" width="23.140625" style="279" customWidth="1"/>
    <col min="1017" max="1031" width="0" style="279" hidden="1" customWidth="1"/>
    <col min="1032" max="1263" width="9.140625" style="279"/>
    <col min="1264" max="1264" width="14.28515625" style="279" customWidth="1"/>
    <col min="1265" max="1265" width="13.85546875" style="279" customWidth="1"/>
    <col min="1266" max="1266" width="11.42578125" style="279" customWidth="1"/>
    <col min="1267" max="1267" width="27.85546875" style="279" customWidth="1"/>
    <col min="1268" max="1268" width="14.42578125" style="279" customWidth="1"/>
    <col min="1269" max="1269" width="21" style="279" customWidth="1"/>
    <col min="1270" max="1270" width="19.7109375" style="279" customWidth="1"/>
    <col min="1271" max="1271" width="18" style="279" customWidth="1"/>
    <col min="1272" max="1272" width="23.140625" style="279" customWidth="1"/>
    <col min="1273" max="1287" width="0" style="279" hidden="1" customWidth="1"/>
    <col min="1288" max="1519" width="9.140625" style="279"/>
    <col min="1520" max="1520" width="14.28515625" style="279" customWidth="1"/>
    <col min="1521" max="1521" width="13.85546875" style="279" customWidth="1"/>
    <col min="1522" max="1522" width="11.42578125" style="279" customWidth="1"/>
    <col min="1523" max="1523" width="27.85546875" style="279" customWidth="1"/>
    <col min="1524" max="1524" width="14.42578125" style="279" customWidth="1"/>
    <col min="1525" max="1525" width="21" style="279" customWidth="1"/>
    <col min="1526" max="1526" width="19.7109375" style="279" customWidth="1"/>
    <col min="1527" max="1527" width="18" style="279" customWidth="1"/>
    <col min="1528" max="1528" width="23.140625" style="279" customWidth="1"/>
    <col min="1529" max="1543" width="0" style="279" hidden="1" customWidth="1"/>
    <col min="1544" max="1775" width="9.140625" style="279"/>
    <col min="1776" max="1776" width="14.28515625" style="279" customWidth="1"/>
    <col min="1777" max="1777" width="13.85546875" style="279" customWidth="1"/>
    <col min="1778" max="1778" width="11.42578125" style="279" customWidth="1"/>
    <col min="1779" max="1779" width="27.85546875" style="279" customWidth="1"/>
    <col min="1780" max="1780" width="14.42578125" style="279" customWidth="1"/>
    <col min="1781" max="1781" width="21" style="279" customWidth="1"/>
    <col min="1782" max="1782" width="19.7109375" style="279" customWidth="1"/>
    <col min="1783" max="1783" width="18" style="279" customWidth="1"/>
    <col min="1784" max="1784" width="23.140625" style="279" customWidth="1"/>
    <col min="1785" max="1799" width="0" style="279" hidden="1" customWidth="1"/>
    <col min="1800" max="2031" width="9.140625" style="279"/>
    <col min="2032" max="2032" width="14.28515625" style="279" customWidth="1"/>
    <col min="2033" max="2033" width="13.85546875" style="279" customWidth="1"/>
    <col min="2034" max="2034" width="11.42578125" style="279" customWidth="1"/>
    <col min="2035" max="2035" width="27.85546875" style="279" customWidth="1"/>
    <col min="2036" max="2036" width="14.42578125" style="279" customWidth="1"/>
    <col min="2037" max="2037" width="21" style="279" customWidth="1"/>
    <col min="2038" max="2038" width="19.7109375" style="279" customWidth="1"/>
    <col min="2039" max="2039" width="18" style="279" customWidth="1"/>
    <col min="2040" max="2040" width="23.140625" style="279" customWidth="1"/>
    <col min="2041" max="2055" width="0" style="279" hidden="1" customWidth="1"/>
    <col min="2056" max="2287" width="9.140625" style="279"/>
    <col min="2288" max="2288" width="14.28515625" style="279" customWidth="1"/>
    <col min="2289" max="2289" width="13.85546875" style="279" customWidth="1"/>
    <col min="2290" max="2290" width="11.42578125" style="279" customWidth="1"/>
    <col min="2291" max="2291" width="27.85546875" style="279" customWidth="1"/>
    <col min="2292" max="2292" width="14.42578125" style="279" customWidth="1"/>
    <col min="2293" max="2293" width="21" style="279" customWidth="1"/>
    <col min="2294" max="2294" width="19.7109375" style="279" customWidth="1"/>
    <col min="2295" max="2295" width="18" style="279" customWidth="1"/>
    <col min="2296" max="2296" width="23.140625" style="279" customWidth="1"/>
    <col min="2297" max="2311" width="0" style="279" hidden="1" customWidth="1"/>
    <col min="2312" max="2543" width="9.140625" style="279"/>
    <col min="2544" max="2544" width="14.28515625" style="279" customWidth="1"/>
    <col min="2545" max="2545" width="13.85546875" style="279" customWidth="1"/>
    <col min="2546" max="2546" width="11.42578125" style="279" customWidth="1"/>
    <col min="2547" max="2547" width="27.85546875" style="279" customWidth="1"/>
    <col min="2548" max="2548" width="14.42578125" style="279" customWidth="1"/>
    <col min="2549" max="2549" width="21" style="279" customWidth="1"/>
    <col min="2550" max="2550" width="19.7109375" style="279" customWidth="1"/>
    <col min="2551" max="2551" width="18" style="279" customWidth="1"/>
    <col min="2552" max="2552" width="23.140625" style="279" customWidth="1"/>
    <col min="2553" max="2567" width="0" style="279" hidden="1" customWidth="1"/>
    <col min="2568" max="2799" width="9.140625" style="279"/>
    <col min="2800" max="2800" width="14.28515625" style="279" customWidth="1"/>
    <col min="2801" max="2801" width="13.85546875" style="279" customWidth="1"/>
    <col min="2802" max="2802" width="11.42578125" style="279" customWidth="1"/>
    <col min="2803" max="2803" width="27.85546875" style="279" customWidth="1"/>
    <col min="2804" max="2804" width="14.42578125" style="279" customWidth="1"/>
    <col min="2805" max="2805" width="21" style="279" customWidth="1"/>
    <col min="2806" max="2806" width="19.7109375" style="279" customWidth="1"/>
    <col min="2807" max="2807" width="18" style="279" customWidth="1"/>
    <col min="2808" max="2808" width="23.140625" style="279" customWidth="1"/>
    <col min="2809" max="2823" width="0" style="279" hidden="1" customWidth="1"/>
    <col min="2824" max="3055" width="9.140625" style="279"/>
    <col min="3056" max="3056" width="14.28515625" style="279" customWidth="1"/>
    <col min="3057" max="3057" width="13.85546875" style="279" customWidth="1"/>
    <col min="3058" max="3058" width="11.42578125" style="279" customWidth="1"/>
    <col min="3059" max="3059" width="27.85546875" style="279" customWidth="1"/>
    <col min="3060" max="3060" width="14.42578125" style="279" customWidth="1"/>
    <col min="3061" max="3061" width="21" style="279" customWidth="1"/>
    <col min="3062" max="3062" width="19.7109375" style="279" customWidth="1"/>
    <col min="3063" max="3063" width="18" style="279" customWidth="1"/>
    <col min="3064" max="3064" width="23.140625" style="279" customWidth="1"/>
    <col min="3065" max="3079" width="0" style="279" hidden="1" customWidth="1"/>
    <col min="3080" max="3311" width="9.140625" style="279"/>
    <col min="3312" max="3312" width="14.28515625" style="279" customWidth="1"/>
    <col min="3313" max="3313" width="13.85546875" style="279" customWidth="1"/>
    <col min="3314" max="3314" width="11.42578125" style="279" customWidth="1"/>
    <col min="3315" max="3315" width="27.85546875" style="279" customWidth="1"/>
    <col min="3316" max="3316" width="14.42578125" style="279" customWidth="1"/>
    <col min="3317" max="3317" width="21" style="279" customWidth="1"/>
    <col min="3318" max="3318" width="19.7109375" style="279" customWidth="1"/>
    <col min="3319" max="3319" width="18" style="279" customWidth="1"/>
    <col min="3320" max="3320" width="23.140625" style="279" customWidth="1"/>
    <col min="3321" max="3335" width="0" style="279" hidden="1" customWidth="1"/>
    <col min="3336" max="3567" width="9.140625" style="279"/>
    <col min="3568" max="3568" width="14.28515625" style="279" customWidth="1"/>
    <col min="3569" max="3569" width="13.85546875" style="279" customWidth="1"/>
    <col min="3570" max="3570" width="11.42578125" style="279" customWidth="1"/>
    <col min="3571" max="3571" width="27.85546875" style="279" customWidth="1"/>
    <col min="3572" max="3572" width="14.42578125" style="279" customWidth="1"/>
    <col min="3573" max="3573" width="21" style="279" customWidth="1"/>
    <col min="3574" max="3574" width="19.7109375" style="279" customWidth="1"/>
    <col min="3575" max="3575" width="18" style="279" customWidth="1"/>
    <col min="3576" max="3576" width="23.140625" style="279" customWidth="1"/>
    <col min="3577" max="3591" width="0" style="279" hidden="1" customWidth="1"/>
    <col min="3592" max="3823" width="9.140625" style="279"/>
    <col min="3824" max="3824" width="14.28515625" style="279" customWidth="1"/>
    <col min="3825" max="3825" width="13.85546875" style="279" customWidth="1"/>
    <col min="3826" max="3826" width="11.42578125" style="279" customWidth="1"/>
    <col min="3827" max="3827" width="27.85546875" style="279" customWidth="1"/>
    <col min="3828" max="3828" width="14.42578125" style="279" customWidth="1"/>
    <col min="3829" max="3829" width="21" style="279" customWidth="1"/>
    <col min="3830" max="3830" width="19.7109375" style="279" customWidth="1"/>
    <col min="3831" max="3831" width="18" style="279" customWidth="1"/>
    <col min="3832" max="3832" width="23.140625" style="279" customWidth="1"/>
    <col min="3833" max="3847" width="0" style="279" hidden="1" customWidth="1"/>
    <col min="3848" max="4079" width="9.140625" style="279"/>
    <col min="4080" max="4080" width="14.28515625" style="279" customWidth="1"/>
    <col min="4081" max="4081" width="13.85546875" style="279" customWidth="1"/>
    <col min="4082" max="4082" width="11.42578125" style="279" customWidth="1"/>
    <col min="4083" max="4083" width="27.85546875" style="279" customWidth="1"/>
    <col min="4084" max="4084" width="14.42578125" style="279" customWidth="1"/>
    <col min="4085" max="4085" width="21" style="279" customWidth="1"/>
    <col min="4086" max="4086" width="19.7109375" style="279" customWidth="1"/>
    <col min="4087" max="4087" width="18" style="279" customWidth="1"/>
    <col min="4088" max="4088" width="23.140625" style="279" customWidth="1"/>
    <col min="4089" max="4103" width="0" style="279" hidden="1" customWidth="1"/>
    <col min="4104" max="4335" width="9.140625" style="279"/>
    <col min="4336" max="4336" width="14.28515625" style="279" customWidth="1"/>
    <col min="4337" max="4337" width="13.85546875" style="279" customWidth="1"/>
    <col min="4338" max="4338" width="11.42578125" style="279" customWidth="1"/>
    <col min="4339" max="4339" width="27.85546875" style="279" customWidth="1"/>
    <col min="4340" max="4340" width="14.42578125" style="279" customWidth="1"/>
    <col min="4341" max="4341" width="21" style="279" customWidth="1"/>
    <col min="4342" max="4342" width="19.7109375" style="279" customWidth="1"/>
    <col min="4343" max="4343" width="18" style="279" customWidth="1"/>
    <col min="4344" max="4344" width="23.140625" style="279" customWidth="1"/>
    <col min="4345" max="4359" width="0" style="279" hidden="1" customWidth="1"/>
    <col min="4360" max="4591" width="9.140625" style="279"/>
    <col min="4592" max="4592" width="14.28515625" style="279" customWidth="1"/>
    <col min="4593" max="4593" width="13.85546875" style="279" customWidth="1"/>
    <col min="4594" max="4594" width="11.42578125" style="279" customWidth="1"/>
    <col min="4595" max="4595" width="27.85546875" style="279" customWidth="1"/>
    <col min="4596" max="4596" width="14.42578125" style="279" customWidth="1"/>
    <col min="4597" max="4597" width="21" style="279" customWidth="1"/>
    <col min="4598" max="4598" width="19.7109375" style="279" customWidth="1"/>
    <col min="4599" max="4599" width="18" style="279" customWidth="1"/>
    <col min="4600" max="4600" width="23.140625" style="279" customWidth="1"/>
    <col min="4601" max="4615" width="0" style="279" hidden="1" customWidth="1"/>
    <col min="4616" max="4847" width="9.140625" style="279"/>
    <col min="4848" max="4848" width="14.28515625" style="279" customWidth="1"/>
    <col min="4849" max="4849" width="13.85546875" style="279" customWidth="1"/>
    <col min="4850" max="4850" width="11.42578125" style="279" customWidth="1"/>
    <col min="4851" max="4851" width="27.85546875" style="279" customWidth="1"/>
    <col min="4852" max="4852" width="14.42578125" style="279" customWidth="1"/>
    <col min="4853" max="4853" width="21" style="279" customWidth="1"/>
    <col min="4854" max="4854" width="19.7109375" style="279" customWidth="1"/>
    <col min="4855" max="4855" width="18" style="279" customWidth="1"/>
    <col min="4856" max="4856" width="23.140625" style="279" customWidth="1"/>
    <col min="4857" max="4871" width="0" style="279" hidden="1" customWidth="1"/>
    <col min="4872" max="5103" width="9.140625" style="279"/>
    <col min="5104" max="5104" width="14.28515625" style="279" customWidth="1"/>
    <col min="5105" max="5105" width="13.85546875" style="279" customWidth="1"/>
    <col min="5106" max="5106" width="11.42578125" style="279" customWidth="1"/>
    <col min="5107" max="5107" width="27.85546875" style="279" customWidth="1"/>
    <col min="5108" max="5108" width="14.42578125" style="279" customWidth="1"/>
    <col min="5109" max="5109" width="21" style="279" customWidth="1"/>
    <col min="5110" max="5110" width="19.7109375" style="279" customWidth="1"/>
    <col min="5111" max="5111" width="18" style="279" customWidth="1"/>
    <col min="5112" max="5112" width="23.140625" style="279" customWidth="1"/>
    <col min="5113" max="5127" width="0" style="279" hidden="1" customWidth="1"/>
    <col min="5128" max="5359" width="9.140625" style="279"/>
    <col min="5360" max="5360" width="14.28515625" style="279" customWidth="1"/>
    <col min="5361" max="5361" width="13.85546875" style="279" customWidth="1"/>
    <col min="5362" max="5362" width="11.42578125" style="279" customWidth="1"/>
    <col min="5363" max="5363" width="27.85546875" style="279" customWidth="1"/>
    <col min="5364" max="5364" width="14.42578125" style="279" customWidth="1"/>
    <col min="5365" max="5365" width="21" style="279" customWidth="1"/>
    <col min="5366" max="5366" width="19.7109375" style="279" customWidth="1"/>
    <col min="5367" max="5367" width="18" style="279" customWidth="1"/>
    <col min="5368" max="5368" width="23.140625" style="279" customWidth="1"/>
    <col min="5369" max="5383" width="0" style="279" hidden="1" customWidth="1"/>
    <col min="5384" max="5615" width="9.140625" style="279"/>
    <col min="5616" max="5616" width="14.28515625" style="279" customWidth="1"/>
    <col min="5617" max="5617" width="13.85546875" style="279" customWidth="1"/>
    <col min="5618" max="5618" width="11.42578125" style="279" customWidth="1"/>
    <col min="5619" max="5619" width="27.85546875" style="279" customWidth="1"/>
    <col min="5620" max="5620" width="14.42578125" style="279" customWidth="1"/>
    <col min="5621" max="5621" width="21" style="279" customWidth="1"/>
    <col min="5622" max="5622" width="19.7109375" style="279" customWidth="1"/>
    <col min="5623" max="5623" width="18" style="279" customWidth="1"/>
    <col min="5624" max="5624" width="23.140625" style="279" customWidth="1"/>
    <col min="5625" max="5639" width="0" style="279" hidden="1" customWidth="1"/>
    <col min="5640" max="5871" width="9.140625" style="279"/>
    <col min="5872" max="5872" width="14.28515625" style="279" customWidth="1"/>
    <col min="5873" max="5873" width="13.85546875" style="279" customWidth="1"/>
    <col min="5874" max="5874" width="11.42578125" style="279" customWidth="1"/>
    <col min="5875" max="5875" width="27.85546875" style="279" customWidth="1"/>
    <col min="5876" max="5876" width="14.42578125" style="279" customWidth="1"/>
    <col min="5877" max="5877" width="21" style="279" customWidth="1"/>
    <col min="5878" max="5878" width="19.7109375" style="279" customWidth="1"/>
    <col min="5879" max="5879" width="18" style="279" customWidth="1"/>
    <col min="5880" max="5880" width="23.140625" style="279" customWidth="1"/>
    <col min="5881" max="5895" width="0" style="279" hidden="1" customWidth="1"/>
    <col min="5896" max="6127" width="9.140625" style="279"/>
    <col min="6128" max="6128" width="14.28515625" style="279" customWidth="1"/>
    <col min="6129" max="6129" width="13.85546875" style="279" customWidth="1"/>
    <col min="6130" max="6130" width="11.42578125" style="279" customWidth="1"/>
    <col min="6131" max="6131" width="27.85546875" style="279" customWidth="1"/>
    <col min="6132" max="6132" width="14.42578125" style="279" customWidth="1"/>
    <col min="6133" max="6133" width="21" style="279" customWidth="1"/>
    <col min="6134" max="6134" width="19.7109375" style="279" customWidth="1"/>
    <col min="6135" max="6135" width="18" style="279" customWidth="1"/>
    <col min="6136" max="6136" width="23.140625" style="279" customWidth="1"/>
    <col min="6137" max="6151" width="0" style="279" hidden="1" customWidth="1"/>
    <col min="6152" max="6383" width="9.140625" style="279"/>
    <col min="6384" max="6384" width="14.28515625" style="279" customWidth="1"/>
    <col min="6385" max="6385" width="13.85546875" style="279" customWidth="1"/>
    <col min="6386" max="6386" width="11.42578125" style="279" customWidth="1"/>
    <col min="6387" max="6387" width="27.85546875" style="279" customWidth="1"/>
    <col min="6388" max="6388" width="14.42578125" style="279" customWidth="1"/>
    <col min="6389" max="6389" width="21" style="279" customWidth="1"/>
    <col min="6390" max="6390" width="19.7109375" style="279" customWidth="1"/>
    <col min="6391" max="6391" width="18" style="279" customWidth="1"/>
    <col min="6392" max="6392" width="23.140625" style="279" customWidth="1"/>
    <col min="6393" max="6407" width="0" style="279" hidden="1" customWidth="1"/>
    <col min="6408" max="6639" width="9.140625" style="279"/>
    <col min="6640" max="6640" width="14.28515625" style="279" customWidth="1"/>
    <col min="6641" max="6641" width="13.85546875" style="279" customWidth="1"/>
    <col min="6642" max="6642" width="11.42578125" style="279" customWidth="1"/>
    <col min="6643" max="6643" width="27.85546875" style="279" customWidth="1"/>
    <col min="6644" max="6644" width="14.42578125" style="279" customWidth="1"/>
    <col min="6645" max="6645" width="21" style="279" customWidth="1"/>
    <col min="6646" max="6646" width="19.7109375" style="279" customWidth="1"/>
    <col min="6647" max="6647" width="18" style="279" customWidth="1"/>
    <col min="6648" max="6648" width="23.140625" style="279" customWidth="1"/>
    <col min="6649" max="6663" width="0" style="279" hidden="1" customWidth="1"/>
    <col min="6664" max="6895" width="9.140625" style="279"/>
    <col min="6896" max="6896" width="14.28515625" style="279" customWidth="1"/>
    <col min="6897" max="6897" width="13.85546875" style="279" customWidth="1"/>
    <col min="6898" max="6898" width="11.42578125" style="279" customWidth="1"/>
    <col min="6899" max="6899" width="27.85546875" style="279" customWidth="1"/>
    <col min="6900" max="6900" width="14.42578125" style="279" customWidth="1"/>
    <col min="6901" max="6901" width="21" style="279" customWidth="1"/>
    <col min="6902" max="6902" width="19.7109375" style="279" customWidth="1"/>
    <col min="6903" max="6903" width="18" style="279" customWidth="1"/>
    <col min="6904" max="6904" width="23.140625" style="279" customWidth="1"/>
    <col min="6905" max="6919" width="0" style="279" hidden="1" customWidth="1"/>
    <col min="6920" max="7151" width="9.140625" style="279"/>
    <col min="7152" max="7152" width="14.28515625" style="279" customWidth="1"/>
    <col min="7153" max="7153" width="13.85546875" style="279" customWidth="1"/>
    <col min="7154" max="7154" width="11.42578125" style="279" customWidth="1"/>
    <col min="7155" max="7155" width="27.85546875" style="279" customWidth="1"/>
    <col min="7156" max="7156" width="14.42578125" style="279" customWidth="1"/>
    <col min="7157" max="7157" width="21" style="279" customWidth="1"/>
    <col min="7158" max="7158" width="19.7109375" style="279" customWidth="1"/>
    <col min="7159" max="7159" width="18" style="279" customWidth="1"/>
    <col min="7160" max="7160" width="23.140625" style="279" customWidth="1"/>
    <col min="7161" max="7175" width="0" style="279" hidden="1" customWidth="1"/>
    <col min="7176" max="7407" width="9.140625" style="279"/>
    <col min="7408" max="7408" width="14.28515625" style="279" customWidth="1"/>
    <col min="7409" max="7409" width="13.85546875" style="279" customWidth="1"/>
    <col min="7410" max="7410" width="11.42578125" style="279" customWidth="1"/>
    <col min="7411" max="7411" width="27.85546875" style="279" customWidth="1"/>
    <col min="7412" max="7412" width="14.42578125" style="279" customWidth="1"/>
    <col min="7413" max="7413" width="21" style="279" customWidth="1"/>
    <col min="7414" max="7414" width="19.7109375" style="279" customWidth="1"/>
    <col min="7415" max="7415" width="18" style="279" customWidth="1"/>
    <col min="7416" max="7416" width="23.140625" style="279" customWidth="1"/>
    <col min="7417" max="7431" width="0" style="279" hidden="1" customWidth="1"/>
    <col min="7432" max="7663" width="9.140625" style="279"/>
    <col min="7664" max="7664" width="14.28515625" style="279" customWidth="1"/>
    <col min="7665" max="7665" width="13.85546875" style="279" customWidth="1"/>
    <col min="7666" max="7666" width="11.42578125" style="279" customWidth="1"/>
    <col min="7667" max="7667" width="27.85546875" style="279" customWidth="1"/>
    <col min="7668" max="7668" width="14.42578125" style="279" customWidth="1"/>
    <col min="7669" max="7669" width="21" style="279" customWidth="1"/>
    <col min="7670" max="7670" width="19.7109375" style="279" customWidth="1"/>
    <col min="7671" max="7671" width="18" style="279" customWidth="1"/>
    <col min="7672" max="7672" width="23.140625" style="279" customWidth="1"/>
    <col min="7673" max="7687" width="0" style="279" hidden="1" customWidth="1"/>
    <col min="7688" max="7919" width="9.140625" style="279"/>
    <col min="7920" max="7920" width="14.28515625" style="279" customWidth="1"/>
    <col min="7921" max="7921" width="13.85546875" style="279" customWidth="1"/>
    <col min="7922" max="7922" width="11.42578125" style="279" customWidth="1"/>
    <col min="7923" max="7923" width="27.85546875" style="279" customWidth="1"/>
    <col min="7924" max="7924" width="14.42578125" style="279" customWidth="1"/>
    <col min="7925" max="7925" width="21" style="279" customWidth="1"/>
    <col min="7926" max="7926" width="19.7109375" style="279" customWidth="1"/>
    <col min="7927" max="7927" width="18" style="279" customWidth="1"/>
    <col min="7928" max="7928" width="23.140625" style="279" customWidth="1"/>
    <col min="7929" max="7943" width="0" style="279" hidden="1" customWidth="1"/>
    <col min="7944" max="8175" width="9.140625" style="279"/>
    <col min="8176" max="8176" width="14.28515625" style="279" customWidth="1"/>
    <col min="8177" max="8177" width="13.85546875" style="279" customWidth="1"/>
    <col min="8178" max="8178" width="11.42578125" style="279" customWidth="1"/>
    <col min="8179" max="8179" width="27.85546875" style="279" customWidth="1"/>
    <col min="8180" max="8180" width="14.42578125" style="279" customWidth="1"/>
    <col min="8181" max="8181" width="21" style="279" customWidth="1"/>
    <col min="8182" max="8182" width="19.7109375" style="279" customWidth="1"/>
    <col min="8183" max="8183" width="18" style="279" customWidth="1"/>
    <col min="8184" max="8184" width="23.140625" style="279" customWidth="1"/>
    <col min="8185" max="8199" width="0" style="279" hidden="1" customWidth="1"/>
    <col min="8200" max="8431" width="9.140625" style="279"/>
    <col min="8432" max="8432" width="14.28515625" style="279" customWidth="1"/>
    <col min="8433" max="8433" width="13.85546875" style="279" customWidth="1"/>
    <col min="8434" max="8434" width="11.42578125" style="279" customWidth="1"/>
    <col min="8435" max="8435" width="27.85546875" style="279" customWidth="1"/>
    <col min="8436" max="8436" width="14.42578125" style="279" customWidth="1"/>
    <col min="8437" max="8437" width="21" style="279" customWidth="1"/>
    <col min="8438" max="8438" width="19.7109375" style="279" customWidth="1"/>
    <col min="8439" max="8439" width="18" style="279" customWidth="1"/>
    <col min="8440" max="8440" width="23.140625" style="279" customWidth="1"/>
    <col min="8441" max="8455" width="0" style="279" hidden="1" customWidth="1"/>
    <col min="8456" max="8687" width="9.140625" style="279"/>
    <col min="8688" max="8688" width="14.28515625" style="279" customWidth="1"/>
    <col min="8689" max="8689" width="13.85546875" style="279" customWidth="1"/>
    <col min="8690" max="8690" width="11.42578125" style="279" customWidth="1"/>
    <col min="8691" max="8691" width="27.85546875" style="279" customWidth="1"/>
    <col min="8692" max="8692" width="14.42578125" style="279" customWidth="1"/>
    <col min="8693" max="8693" width="21" style="279" customWidth="1"/>
    <col min="8694" max="8694" width="19.7109375" style="279" customWidth="1"/>
    <col min="8695" max="8695" width="18" style="279" customWidth="1"/>
    <col min="8696" max="8696" width="23.140625" style="279" customWidth="1"/>
    <col min="8697" max="8711" width="0" style="279" hidden="1" customWidth="1"/>
    <col min="8712" max="8943" width="9.140625" style="279"/>
    <col min="8944" max="8944" width="14.28515625" style="279" customWidth="1"/>
    <col min="8945" max="8945" width="13.85546875" style="279" customWidth="1"/>
    <col min="8946" max="8946" width="11.42578125" style="279" customWidth="1"/>
    <col min="8947" max="8947" width="27.85546875" style="279" customWidth="1"/>
    <col min="8948" max="8948" width="14.42578125" style="279" customWidth="1"/>
    <col min="8949" max="8949" width="21" style="279" customWidth="1"/>
    <col min="8950" max="8950" width="19.7109375" style="279" customWidth="1"/>
    <col min="8951" max="8951" width="18" style="279" customWidth="1"/>
    <col min="8952" max="8952" width="23.140625" style="279" customWidth="1"/>
    <col min="8953" max="8967" width="0" style="279" hidden="1" customWidth="1"/>
    <col min="8968" max="9199" width="9.140625" style="279"/>
    <col min="9200" max="9200" width="14.28515625" style="279" customWidth="1"/>
    <col min="9201" max="9201" width="13.85546875" style="279" customWidth="1"/>
    <col min="9202" max="9202" width="11.42578125" style="279" customWidth="1"/>
    <col min="9203" max="9203" width="27.85546875" style="279" customWidth="1"/>
    <col min="9204" max="9204" width="14.42578125" style="279" customWidth="1"/>
    <col min="9205" max="9205" width="21" style="279" customWidth="1"/>
    <col min="9206" max="9206" width="19.7109375" style="279" customWidth="1"/>
    <col min="9207" max="9207" width="18" style="279" customWidth="1"/>
    <col min="9208" max="9208" width="23.140625" style="279" customWidth="1"/>
    <col min="9209" max="9223" width="0" style="279" hidden="1" customWidth="1"/>
    <col min="9224" max="9455" width="9.140625" style="279"/>
    <col min="9456" max="9456" width="14.28515625" style="279" customWidth="1"/>
    <col min="9457" max="9457" width="13.85546875" style="279" customWidth="1"/>
    <col min="9458" max="9458" width="11.42578125" style="279" customWidth="1"/>
    <col min="9459" max="9459" width="27.85546875" style="279" customWidth="1"/>
    <col min="9460" max="9460" width="14.42578125" style="279" customWidth="1"/>
    <col min="9461" max="9461" width="21" style="279" customWidth="1"/>
    <col min="9462" max="9462" width="19.7109375" style="279" customWidth="1"/>
    <col min="9463" max="9463" width="18" style="279" customWidth="1"/>
    <col min="9464" max="9464" width="23.140625" style="279" customWidth="1"/>
    <col min="9465" max="9479" width="0" style="279" hidden="1" customWidth="1"/>
    <col min="9480" max="9711" width="9.140625" style="279"/>
    <col min="9712" max="9712" width="14.28515625" style="279" customWidth="1"/>
    <col min="9713" max="9713" width="13.85546875" style="279" customWidth="1"/>
    <col min="9714" max="9714" width="11.42578125" style="279" customWidth="1"/>
    <col min="9715" max="9715" width="27.85546875" style="279" customWidth="1"/>
    <col min="9716" max="9716" width="14.42578125" style="279" customWidth="1"/>
    <col min="9717" max="9717" width="21" style="279" customWidth="1"/>
    <col min="9718" max="9718" width="19.7109375" style="279" customWidth="1"/>
    <col min="9719" max="9719" width="18" style="279" customWidth="1"/>
    <col min="9720" max="9720" width="23.140625" style="279" customWidth="1"/>
    <col min="9721" max="9735" width="0" style="279" hidden="1" customWidth="1"/>
    <col min="9736" max="9967" width="9.140625" style="279"/>
    <col min="9968" max="9968" width="14.28515625" style="279" customWidth="1"/>
    <col min="9969" max="9969" width="13.85546875" style="279" customWidth="1"/>
    <col min="9970" max="9970" width="11.42578125" style="279" customWidth="1"/>
    <col min="9971" max="9971" width="27.85546875" style="279" customWidth="1"/>
    <col min="9972" max="9972" width="14.42578125" style="279" customWidth="1"/>
    <col min="9973" max="9973" width="21" style="279" customWidth="1"/>
    <col min="9974" max="9974" width="19.7109375" style="279" customWidth="1"/>
    <col min="9975" max="9975" width="18" style="279" customWidth="1"/>
    <col min="9976" max="9976" width="23.140625" style="279" customWidth="1"/>
    <col min="9977" max="9991" width="0" style="279" hidden="1" customWidth="1"/>
    <col min="9992" max="10223" width="9.140625" style="279"/>
    <col min="10224" max="10224" width="14.28515625" style="279" customWidth="1"/>
    <col min="10225" max="10225" width="13.85546875" style="279" customWidth="1"/>
    <col min="10226" max="10226" width="11.42578125" style="279" customWidth="1"/>
    <col min="10227" max="10227" width="27.85546875" style="279" customWidth="1"/>
    <col min="10228" max="10228" width="14.42578125" style="279" customWidth="1"/>
    <col min="10229" max="10229" width="21" style="279" customWidth="1"/>
    <col min="10230" max="10230" width="19.7109375" style="279" customWidth="1"/>
    <col min="10231" max="10231" width="18" style="279" customWidth="1"/>
    <col min="10232" max="10232" width="23.140625" style="279" customWidth="1"/>
    <col min="10233" max="10247" width="0" style="279" hidden="1" customWidth="1"/>
    <col min="10248" max="10479" width="9.140625" style="279"/>
    <col min="10480" max="10480" width="14.28515625" style="279" customWidth="1"/>
    <col min="10481" max="10481" width="13.85546875" style="279" customWidth="1"/>
    <col min="10482" max="10482" width="11.42578125" style="279" customWidth="1"/>
    <col min="10483" max="10483" width="27.85546875" style="279" customWidth="1"/>
    <col min="10484" max="10484" width="14.42578125" style="279" customWidth="1"/>
    <col min="10485" max="10485" width="21" style="279" customWidth="1"/>
    <col min="10486" max="10486" width="19.7109375" style="279" customWidth="1"/>
    <col min="10487" max="10487" width="18" style="279" customWidth="1"/>
    <col min="10488" max="10488" width="23.140625" style="279" customWidth="1"/>
    <col min="10489" max="10503" width="0" style="279" hidden="1" customWidth="1"/>
    <col min="10504" max="10735" width="9.140625" style="279"/>
    <col min="10736" max="10736" width="14.28515625" style="279" customWidth="1"/>
    <col min="10737" max="10737" width="13.85546875" style="279" customWidth="1"/>
    <col min="10738" max="10738" width="11.42578125" style="279" customWidth="1"/>
    <col min="10739" max="10739" width="27.85546875" style="279" customWidth="1"/>
    <col min="10740" max="10740" width="14.42578125" style="279" customWidth="1"/>
    <col min="10741" max="10741" width="21" style="279" customWidth="1"/>
    <col min="10742" max="10742" width="19.7109375" style="279" customWidth="1"/>
    <col min="10743" max="10743" width="18" style="279" customWidth="1"/>
    <col min="10744" max="10744" width="23.140625" style="279" customWidth="1"/>
    <col min="10745" max="10759" width="0" style="279" hidden="1" customWidth="1"/>
    <col min="10760" max="10991" width="9.140625" style="279"/>
    <col min="10992" max="10992" width="14.28515625" style="279" customWidth="1"/>
    <col min="10993" max="10993" width="13.85546875" style="279" customWidth="1"/>
    <col min="10994" max="10994" width="11.42578125" style="279" customWidth="1"/>
    <col min="10995" max="10995" width="27.85546875" style="279" customWidth="1"/>
    <col min="10996" max="10996" width="14.42578125" style="279" customWidth="1"/>
    <col min="10997" max="10997" width="21" style="279" customWidth="1"/>
    <col min="10998" max="10998" width="19.7109375" style="279" customWidth="1"/>
    <col min="10999" max="10999" width="18" style="279" customWidth="1"/>
    <col min="11000" max="11000" width="23.140625" style="279" customWidth="1"/>
    <col min="11001" max="11015" width="0" style="279" hidden="1" customWidth="1"/>
    <col min="11016" max="11247" width="9.140625" style="279"/>
    <col min="11248" max="11248" width="14.28515625" style="279" customWidth="1"/>
    <col min="11249" max="11249" width="13.85546875" style="279" customWidth="1"/>
    <col min="11250" max="11250" width="11.42578125" style="279" customWidth="1"/>
    <col min="11251" max="11251" width="27.85546875" style="279" customWidth="1"/>
    <col min="11252" max="11252" width="14.42578125" style="279" customWidth="1"/>
    <col min="11253" max="11253" width="21" style="279" customWidth="1"/>
    <col min="11254" max="11254" width="19.7109375" style="279" customWidth="1"/>
    <col min="11255" max="11255" width="18" style="279" customWidth="1"/>
    <col min="11256" max="11256" width="23.140625" style="279" customWidth="1"/>
    <col min="11257" max="11271" width="0" style="279" hidden="1" customWidth="1"/>
    <col min="11272" max="11503" width="9.140625" style="279"/>
    <col min="11504" max="11504" width="14.28515625" style="279" customWidth="1"/>
    <col min="11505" max="11505" width="13.85546875" style="279" customWidth="1"/>
    <col min="11506" max="11506" width="11.42578125" style="279" customWidth="1"/>
    <col min="11507" max="11507" width="27.85546875" style="279" customWidth="1"/>
    <col min="11508" max="11508" width="14.42578125" style="279" customWidth="1"/>
    <col min="11509" max="11509" width="21" style="279" customWidth="1"/>
    <col min="11510" max="11510" width="19.7109375" style="279" customWidth="1"/>
    <col min="11511" max="11511" width="18" style="279" customWidth="1"/>
    <col min="11512" max="11512" width="23.140625" style="279" customWidth="1"/>
    <col min="11513" max="11527" width="0" style="279" hidden="1" customWidth="1"/>
    <col min="11528" max="11759" width="9.140625" style="279"/>
    <col min="11760" max="11760" width="14.28515625" style="279" customWidth="1"/>
    <col min="11761" max="11761" width="13.85546875" style="279" customWidth="1"/>
    <col min="11762" max="11762" width="11.42578125" style="279" customWidth="1"/>
    <col min="11763" max="11763" width="27.85546875" style="279" customWidth="1"/>
    <col min="11764" max="11764" width="14.42578125" style="279" customWidth="1"/>
    <col min="11765" max="11765" width="21" style="279" customWidth="1"/>
    <col min="11766" max="11766" width="19.7109375" style="279" customWidth="1"/>
    <col min="11767" max="11767" width="18" style="279" customWidth="1"/>
    <col min="11768" max="11768" width="23.140625" style="279" customWidth="1"/>
    <col min="11769" max="11783" width="0" style="279" hidden="1" customWidth="1"/>
    <col min="11784" max="12015" width="9.140625" style="279"/>
    <col min="12016" max="12016" width="14.28515625" style="279" customWidth="1"/>
    <col min="12017" max="12017" width="13.85546875" style="279" customWidth="1"/>
    <col min="12018" max="12018" width="11.42578125" style="279" customWidth="1"/>
    <col min="12019" max="12019" width="27.85546875" style="279" customWidth="1"/>
    <col min="12020" max="12020" width="14.42578125" style="279" customWidth="1"/>
    <col min="12021" max="12021" width="21" style="279" customWidth="1"/>
    <col min="12022" max="12022" width="19.7109375" style="279" customWidth="1"/>
    <col min="12023" max="12023" width="18" style="279" customWidth="1"/>
    <col min="12024" max="12024" width="23.140625" style="279" customWidth="1"/>
    <col min="12025" max="12039" width="0" style="279" hidden="1" customWidth="1"/>
    <col min="12040" max="12271" width="9.140625" style="279"/>
    <col min="12272" max="12272" width="14.28515625" style="279" customWidth="1"/>
    <col min="12273" max="12273" width="13.85546875" style="279" customWidth="1"/>
    <col min="12274" max="12274" width="11.42578125" style="279" customWidth="1"/>
    <col min="12275" max="12275" width="27.85546875" style="279" customWidth="1"/>
    <col min="12276" max="12276" width="14.42578125" style="279" customWidth="1"/>
    <col min="12277" max="12277" width="21" style="279" customWidth="1"/>
    <col min="12278" max="12278" width="19.7109375" style="279" customWidth="1"/>
    <col min="12279" max="12279" width="18" style="279" customWidth="1"/>
    <col min="12280" max="12280" width="23.140625" style="279" customWidth="1"/>
    <col min="12281" max="12295" width="0" style="279" hidden="1" customWidth="1"/>
    <col min="12296" max="12527" width="9.140625" style="279"/>
    <col min="12528" max="12528" width="14.28515625" style="279" customWidth="1"/>
    <col min="12529" max="12529" width="13.85546875" style="279" customWidth="1"/>
    <col min="12530" max="12530" width="11.42578125" style="279" customWidth="1"/>
    <col min="12531" max="12531" width="27.85546875" style="279" customWidth="1"/>
    <col min="12532" max="12532" width="14.42578125" style="279" customWidth="1"/>
    <col min="12533" max="12533" width="21" style="279" customWidth="1"/>
    <col min="12534" max="12534" width="19.7109375" style="279" customWidth="1"/>
    <col min="12535" max="12535" width="18" style="279" customWidth="1"/>
    <col min="12536" max="12536" width="23.140625" style="279" customWidth="1"/>
    <col min="12537" max="12551" width="0" style="279" hidden="1" customWidth="1"/>
    <col min="12552" max="12783" width="9.140625" style="279"/>
    <col min="12784" max="12784" width="14.28515625" style="279" customWidth="1"/>
    <col min="12785" max="12785" width="13.85546875" style="279" customWidth="1"/>
    <col min="12786" max="12786" width="11.42578125" style="279" customWidth="1"/>
    <col min="12787" max="12787" width="27.85546875" style="279" customWidth="1"/>
    <col min="12788" max="12788" width="14.42578125" style="279" customWidth="1"/>
    <col min="12789" max="12789" width="21" style="279" customWidth="1"/>
    <col min="12790" max="12790" width="19.7109375" style="279" customWidth="1"/>
    <col min="12791" max="12791" width="18" style="279" customWidth="1"/>
    <col min="12792" max="12792" width="23.140625" style="279" customWidth="1"/>
    <col min="12793" max="12807" width="0" style="279" hidden="1" customWidth="1"/>
    <col min="12808" max="13039" width="9.140625" style="279"/>
    <col min="13040" max="13040" width="14.28515625" style="279" customWidth="1"/>
    <col min="13041" max="13041" width="13.85546875" style="279" customWidth="1"/>
    <col min="13042" max="13042" width="11.42578125" style="279" customWidth="1"/>
    <col min="13043" max="13043" width="27.85546875" style="279" customWidth="1"/>
    <col min="13044" max="13044" width="14.42578125" style="279" customWidth="1"/>
    <col min="13045" max="13045" width="21" style="279" customWidth="1"/>
    <col min="13046" max="13046" width="19.7109375" style="279" customWidth="1"/>
    <col min="13047" max="13047" width="18" style="279" customWidth="1"/>
    <col min="13048" max="13048" width="23.140625" style="279" customWidth="1"/>
    <col min="13049" max="13063" width="0" style="279" hidden="1" customWidth="1"/>
    <col min="13064" max="13295" width="9.140625" style="279"/>
    <col min="13296" max="13296" width="14.28515625" style="279" customWidth="1"/>
    <col min="13297" max="13297" width="13.85546875" style="279" customWidth="1"/>
    <col min="13298" max="13298" width="11.42578125" style="279" customWidth="1"/>
    <col min="13299" max="13299" width="27.85546875" style="279" customWidth="1"/>
    <col min="13300" max="13300" width="14.42578125" style="279" customWidth="1"/>
    <col min="13301" max="13301" width="21" style="279" customWidth="1"/>
    <col min="13302" max="13302" width="19.7109375" style="279" customWidth="1"/>
    <col min="13303" max="13303" width="18" style="279" customWidth="1"/>
    <col min="13304" max="13304" width="23.140625" style="279" customWidth="1"/>
    <col min="13305" max="13319" width="0" style="279" hidden="1" customWidth="1"/>
    <col min="13320" max="13551" width="9.140625" style="279"/>
    <col min="13552" max="13552" width="14.28515625" style="279" customWidth="1"/>
    <col min="13553" max="13553" width="13.85546875" style="279" customWidth="1"/>
    <col min="13554" max="13554" width="11.42578125" style="279" customWidth="1"/>
    <col min="13555" max="13555" width="27.85546875" style="279" customWidth="1"/>
    <col min="13556" max="13556" width="14.42578125" style="279" customWidth="1"/>
    <col min="13557" max="13557" width="21" style="279" customWidth="1"/>
    <col min="13558" max="13558" width="19.7109375" style="279" customWidth="1"/>
    <col min="13559" max="13559" width="18" style="279" customWidth="1"/>
    <col min="13560" max="13560" width="23.140625" style="279" customWidth="1"/>
    <col min="13561" max="13575" width="0" style="279" hidden="1" customWidth="1"/>
    <col min="13576" max="13807" width="9.140625" style="279"/>
    <col min="13808" max="13808" width="14.28515625" style="279" customWidth="1"/>
    <col min="13809" max="13809" width="13.85546875" style="279" customWidth="1"/>
    <col min="13810" max="13810" width="11.42578125" style="279" customWidth="1"/>
    <col min="13811" max="13811" width="27.85546875" style="279" customWidth="1"/>
    <col min="13812" max="13812" width="14.42578125" style="279" customWidth="1"/>
    <col min="13813" max="13813" width="21" style="279" customWidth="1"/>
    <col min="13814" max="13814" width="19.7109375" style="279" customWidth="1"/>
    <col min="13815" max="13815" width="18" style="279" customWidth="1"/>
    <col min="13816" max="13816" width="23.140625" style="279" customWidth="1"/>
    <col min="13817" max="13831" width="0" style="279" hidden="1" customWidth="1"/>
    <col min="13832" max="14063" width="9.140625" style="279"/>
    <col min="14064" max="14064" width="14.28515625" style="279" customWidth="1"/>
    <col min="14065" max="14065" width="13.85546875" style="279" customWidth="1"/>
    <col min="14066" max="14066" width="11.42578125" style="279" customWidth="1"/>
    <col min="14067" max="14067" width="27.85546875" style="279" customWidth="1"/>
    <col min="14068" max="14068" width="14.42578125" style="279" customWidth="1"/>
    <col min="14069" max="14069" width="21" style="279" customWidth="1"/>
    <col min="14070" max="14070" width="19.7109375" style="279" customWidth="1"/>
    <col min="14071" max="14071" width="18" style="279" customWidth="1"/>
    <col min="14072" max="14072" width="23.140625" style="279" customWidth="1"/>
    <col min="14073" max="14087" width="0" style="279" hidden="1" customWidth="1"/>
    <col min="14088" max="14319" width="9.140625" style="279"/>
    <col min="14320" max="14320" width="14.28515625" style="279" customWidth="1"/>
    <col min="14321" max="14321" width="13.85546875" style="279" customWidth="1"/>
    <col min="14322" max="14322" width="11.42578125" style="279" customWidth="1"/>
    <col min="14323" max="14323" width="27.85546875" style="279" customWidth="1"/>
    <col min="14324" max="14324" width="14.42578125" style="279" customWidth="1"/>
    <col min="14325" max="14325" width="21" style="279" customWidth="1"/>
    <col min="14326" max="14326" width="19.7109375" style="279" customWidth="1"/>
    <col min="14327" max="14327" width="18" style="279" customWidth="1"/>
    <col min="14328" max="14328" width="23.140625" style="279" customWidth="1"/>
    <col min="14329" max="14343" width="0" style="279" hidden="1" customWidth="1"/>
    <col min="14344" max="14575" width="9.140625" style="279"/>
    <col min="14576" max="14576" width="14.28515625" style="279" customWidth="1"/>
    <col min="14577" max="14577" width="13.85546875" style="279" customWidth="1"/>
    <col min="14578" max="14578" width="11.42578125" style="279" customWidth="1"/>
    <col min="14579" max="14579" width="27.85546875" style="279" customWidth="1"/>
    <col min="14580" max="14580" width="14.42578125" style="279" customWidth="1"/>
    <col min="14581" max="14581" width="21" style="279" customWidth="1"/>
    <col min="14582" max="14582" width="19.7109375" style="279" customWidth="1"/>
    <col min="14583" max="14583" width="18" style="279" customWidth="1"/>
    <col min="14584" max="14584" width="23.140625" style="279" customWidth="1"/>
    <col min="14585" max="14599" width="0" style="279" hidden="1" customWidth="1"/>
    <col min="14600" max="14831" width="9.140625" style="279"/>
    <col min="14832" max="14832" width="14.28515625" style="279" customWidth="1"/>
    <col min="14833" max="14833" width="13.85546875" style="279" customWidth="1"/>
    <col min="14834" max="14834" width="11.42578125" style="279" customWidth="1"/>
    <col min="14835" max="14835" width="27.85546875" style="279" customWidth="1"/>
    <col min="14836" max="14836" width="14.42578125" style="279" customWidth="1"/>
    <col min="14837" max="14837" width="21" style="279" customWidth="1"/>
    <col min="14838" max="14838" width="19.7109375" style="279" customWidth="1"/>
    <col min="14839" max="14839" width="18" style="279" customWidth="1"/>
    <col min="14840" max="14840" width="23.140625" style="279" customWidth="1"/>
    <col min="14841" max="14855" width="0" style="279" hidden="1" customWidth="1"/>
    <col min="14856" max="15087" width="9.140625" style="279"/>
    <col min="15088" max="15088" width="14.28515625" style="279" customWidth="1"/>
    <col min="15089" max="15089" width="13.85546875" style="279" customWidth="1"/>
    <col min="15090" max="15090" width="11.42578125" style="279" customWidth="1"/>
    <col min="15091" max="15091" width="27.85546875" style="279" customWidth="1"/>
    <col min="15092" max="15092" width="14.42578125" style="279" customWidth="1"/>
    <col min="15093" max="15093" width="21" style="279" customWidth="1"/>
    <col min="15094" max="15094" width="19.7109375" style="279" customWidth="1"/>
    <col min="15095" max="15095" width="18" style="279" customWidth="1"/>
    <col min="15096" max="15096" width="23.140625" style="279" customWidth="1"/>
    <col min="15097" max="15111" width="0" style="279" hidden="1" customWidth="1"/>
    <col min="15112" max="15343" width="9.140625" style="279"/>
    <col min="15344" max="15344" width="14.28515625" style="279" customWidth="1"/>
    <col min="15345" max="15345" width="13.85546875" style="279" customWidth="1"/>
    <col min="15346" max="15346" width="11.42578125" style="279" customWidth="1"/>
    <col min="15347" max="15347" width="27.85546875" style="279" customWidth="1"/>
    <col min="15348" max="15348" width="14.42578125" style="279" customWidth="1"/>
    <col min="15349" max="15349" width="21" style="279" customWidth="1"/>
    <col min="15350" max="15350" width="19.7109375" style="279" customWidth="1"/>
    <col min="15351" max="15351" width="18" style="279" customWidth="1"/>
    <col min="15352" max="15352" width="23.140625" style="279" customWidth="1"/>
    <col min="15353" max="15367" width="0" style="279" hidden="1" customWidth="1"/>
    <col min="15368" max="15599" width="9.140625" style="279"/>
    <col min="15600" max="15600" width="14.28515625" style="279" customWidth="1"/>
    <col min="15601" max="15601" width="13.85546875" style="279" customWidth="1"/>
    <col min="15602" max="15602" width="11.42578125" style="279" customWidth="1"/>
    <col min="15603" max="15603" width="27.85546875" style="279" customWidth="1"/>
    <col min="15604" max="15604" width="14.42578125" style="279" customWidth="1"/>
    <col min="15605" max="15605" width="21" style="279" customWidth="1"/>
    <col min="15606" max="15606" width="19.7109375" style="279" customWidth="1"/>
    <col min="15607" max="15607" width="18" style="279" customWidth="1"/>
    <col min="15608" max="15608" width="23.140625" style="279" customWidth="1"/>
    <col min="15609" max="15623" width="0" style="279" hidden="1" customWidth="1"/>
    <col min="15624" max="15855" width="9.140625" style="279"/>
    <col min="15856" max="15856" width="14.28515625" style="279" customWidth="1"/>
    <col min="15857" max="15857" width="13.85546875" style="279" customWidth="1"/>
    <col min="15858" max="15858" width="11.42578125" style="279" customWidth="1"/>
    <col min="15859" max="15859" width="27.85546875" style="279" customWidth="1"/>
    <col min="15860" max="15860" width="14.42578125" style="279" customWidth="1"/>
    <col min="15861" max="15861" width="21" style="279" customWidth="1"/>
    <col min="15862" max="15862" width="19.7109375" style="279" customWidth="1"/>
    <col min="15863" max="15863" width="18" style="279" customWidth="1"/>
    <col min="15864" max="15864" width="23.140625" style="279" customWidth="1"/>
    <col min="15865" max="15879" width="0" style="279" hidden="1" customWidth="1"/>
    <col min="15880" max="16111" width="9.140625" style="279"/>
    <col min="16112" max="16112" width="14.28515625" style="279" customWidth="1"/>
    <col min="16113" max="16113" width="13.85546875" style="279" customWidth="1"/>
    <col min="16114" max="16114" width="11.42578125" style="279" customWidth="1"/>
    <col min="16115" max="16115" width="27.85546875" style="279" customWidth="1"/>
    <col min="16116" max="16116" width="14.42578125" style="279" customWidth="1"/>
    <col min="16117" max="16117" width="21" style="279" customWidth="1"/>
    <col min="16118" max="16118" width="19.7109375" style="279" customWidth="1"/>
    <col min="16119" max="16119" width="18" style="279" customWidth="1"/>
    <col min="16120" max="16120" width="23.140625" style="279" customWidth="1"/>
    <col min="16121" max="16135" width="0" style="279" hidden="1" customWidth="1"/>
    <col min="16136" max="16384" width="9.140625" style="279"/>
  </cols>
  <sheetData>
    <row r="1" spans="1:8" ht="24" customHeight="1">
      <c r="A1" s="312" t="str">
        <f>'Attach 3(JV)'!A1:D1</f>
        <v>Specification No. :WR2/NT/W-CIVIL/DOM/G01/26/07753</v>
      </c>
      <c r="B1" s="328"/>
      <c r="C1" s="328"/>
      <c r="D1" s="328"/>
      <c r="E1" s="328"/>
      <c r="F1" s="328"/>
      <c r="G1" s="328"/>
      <c r="H1" s="277"/>
    </row>
    <row r="3" spans="1:8" ht="49.15" customHeight="1">
      <c r="A3" s="1027" t="str">
        <f>'Attach 3(JV)'!A3:E3</f>
        <v>Diversion of 400kV S/C Indore- Asoj Ckt-1 (Spans 184-196, 209-214, 223-227) and 400kV S/C Indore- Asoj Ckt-II (Spans 182-185, 186-193) due to upcoming Railway line from Dahod- Indore section of Western Railways Ratlam</v>
      </c>
      <c r="B3" s="1027"/>
      <c r="C3" s="1027"/>
      <c r="D3" s="1027"/>
      <c r="E3" s="1027"/>
      <c r="F3" s="1027"/>
      <c r="G3" s="1027"/>
      <c r="H3" s="1027"/>
    </row>
    <row r="5" spans="1:8" ht="21.75" customHeight="1">
      <c r="A5" s="813" t="s">
        <v>65</v>
      </c>
      <c r="B5" s="813"/>
      <c r="C5" s="813"/>
      <c r="D5" s="813"/>
      <c r="E5" s="813"/>
      <c r="F5" s="813"/>
      <c r="G5" s="813"/>
      <c r="H5" s="813"/>
    </row>
    <row r="7" spans="1:8" ht="16.5">
      <c r="A7" s="284" t="str">
        <f>'Attach 3(JV)'!A7</f>
        <v>Bidder’s Name and Address  :</v>
      </c>
      <c r="F7" s="286"/>
      <c r="H7" s="308" t="str">
        <f>'[15]Attach 3(JV)'!E7</f>
        <v>To:</v>
      </c>
    </row>
    <row r="8" spans="1:8" ht="32.25" customHeight="1">
      <c r="A8" s="814" t="str">
        <f>IF('[16]Names of Bidder'!D6= "JV (Joint Venture)", "JV of " &amp; I8, "")</f>
        <v/>
      </c>
      <c r="B8" s="814"/>
      <c r="C8" s="814"/>
      <c r="D8" s="814"/>
      <c r="F8" s="395"/>
      <c r="H8" s="310" t="str">
        <f>'[15]Attach 3(JV)'!E8</f>
        <v>Contract Services</v>
      </c>
    </row>
    <row r="9" spans="1:8" ht="18" customHeight="1">
      <c r="A9" s="284" t="s">
        <v>66</v>
      </c>
      <c r="B9" s="815">
        <f>'Attach 3(JV)'!B9:D9</f>
        <v>0</v>
      </c>
      <c r="C9" s="815"/>
      <c r="F9" s="395"/>
      <c r="H9" s="12" t="s">
        <v>53</v>
      </c>
    </row>
    <row r="10" spans="1:8" ht="18" customHeight="1">
      <c r="A10" s="284" t="s">
        <v>67</v>
      </c>
      <c r="B10" s="815">
        <f>'Attach 3(JV)'!B10:D10</f>
        <v>0</v>
      </c>
      <c r="C10" s="815"/>
      <c r="D10" s="1026" t="s">
        <v>958</v>
      </c>
      <c r="E10" s="1026"/>
      <c r="F10" s="1026"/>
      <c r="G10" s="1026"/>
      <c r="H10" s="12" t="s">
        <v>55</v>
      </c>
    </row>
    <row r="11" spans="1:8" ht="17.25" customHeight="1">
      <c r="B11" s="815">
        <f>'Attach 3(JV)'!B11:D11</f>
        <v>0</v>
      </c>
      <c r="C11" s="815"/>
      <c r="F11" s="395"/>
      <c r="H11" s="12" t="s">
        <v>284</v>
      </c>
    </row>
    <row r="12" spans="1:8" ht="18" customHeight="1">
      <c r="B12" s="815">
        <f>'Attach 3(JV)'!B12:D12</f>
        <v>0</v>
      </c>
      <c r="C12" s="815"/>
      <c r="H12" s="12"/>
    </row>
    <row r="13" spans="1:8" ht="15.75" hidden="1" customHeight="1">
      <c r="H13" s="25"/>
    </row>
    <row r="14" spans="1:8" ht="16.5" hidden="1" customHeight="1">
      <c r="A14" s="327"/>
      <c r="B14" s="327"/>
      <c r="C14" s="327"/>
      <c r="D14" s="327"/>
      <c r="E14" s="327"/>
      <c r="F14" s="327"/>
      <c r="G14" s="327"/>
      <c r="H14" s="327"/>
    </row>
    <row r="15" spans="1:8" ht="15.75" hidden="1" customHeight="1">
      <c r="A15" s="327"/>
      <c r="B15" s="327"/>
      <c r="C15" s="327"/>
      <c r="D15" s="327"/>
      <c r="E15" s="327"/>
      <c r="F15" s="327"/>
      <c r="G15" s="327"/>
      <c r="H15" s="327"/>
    </row>
    <row r="16" spans="1:8">
      <c r="A16" s="327"/>
      <c r="B16" s="327"/>
      <c r="C16" s="327"/>
      <c r="D16" s="327"/>
      <c r="E16" s="327"/>
      <c r="F16" s="327"/>
      <c r="G16" s="327"/>
      <c r="H16" s="327"/>
    </row>
    <row r="17" spans="1:8">
      <c r="A17" s="327"/>
      <c r="B17" s="327"/>
      <c r="C17" s="327"/>
      <c r="D17" s="327"/>
      <c r="E17" s="327"/>
      <c r="F17" s="327"/>
      <c r="G17" s="327"/>
      <c r="H17" s="327"/>
    </row>
    <row r="19" spans="1:8" ht="16.5">
      <c r="B19" s="308" t="s">
        <v>60</v>
      </c>
      <c r="C19" s="494" t="str">
        <f>'Attach 3(JV)'!B24</f>
        <v>--</v>
      </c>
      <c r="F19" s="307" t="s">
        <v>61</v>
      </c>
      <c r="G19" s="308" t="str">
        <f>'Attach 3(JV)'!E24</f>
        <v/>
      </c>
      <c r="H19" s="308"/>
    </row>
    <row r="20" spans="1:8" ht="16.5">
      <c r="B20" s="308" t="s">
        <v>62</v>
      </c>
      <c r="C20" s="494" t="str">
        <f>'Attach 3(JV)'!B25</f>
        <v/>
      </c>
      <c r="F20" s="307" t="s">
        <v>63</v>
      </c>
      <c r="G20" s="308" t="str">
        <f>'Attach 3(JV)'!E25</f>
        <v/>
      </c>
      <c r="H20" s="308"/>
    </row>
  </sheetData>
  <sheetProtection algorithmName="SHA-512" hashValue="UcIhh4bsVBCU+dFGtijPDimG8YwSrpb7L7d0MX7NjNPoxWiAPNJcMf8pNqpzmEHl3x95+XJI0hgshvGj73I0Pw==" saltValue="Z1TyDxxPjPzibogyKIWz5Q==" spinCount="100000" sheet="1"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 right="0" top="0" bottom="0" header="0" footer="0"/>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 right="0" top="0" bottom="0" header="0" footer="0"/>
      <printOptions horizontalCentered="1"/>
      <pageSetup paperSize="9" scale="52" fitToHeight="0" orientation="portrait" r:id="rId13"/>
      <headerFooter alignWithMargins="0"/>
    </customSheetView>
  </customSheetViews>
  <mergeCells count="8">
    <mergeCell ref="B11:C11"/>
    <mergeCell ref="B12:C12"/>
    <mergeCell ref="D10:G10"/>
    <mergeCell ref="A3:H3"/>
    <mergeCell ref="A5:H5"/>
    <mergeCell ref="A8:D8"/>
    <mergeCell ref="B9:C9"/>
    <mergeCell ref="B10:C10"/>
  </mergeCells>
  <dataValidations count="1">
    <dataValidation type="list" allowBlank="1" showInputMessage="1" showErrorMessage="1" sqref="WUZ982859 IN65351 SJ65351 ACF65351 AMB65351 AVX65351 BFT65351 BPP65351 BZL65351 CJH65351 CTD65351 DCZ65351 DMV65351 DWR65351 EGN65351 EQJ65351 FAF65351 FKB65351 FTX65351 GDT65351 GNP65351 GXL65351 HHH65351 HRD65351 IAZ65351 IKV65351 IUR65351 JEN65351 JOJ65351 JYF65351 KIB65351 KRX65351 LBT65351 LLP65351 LVL65351 MFH65351 MPD65351 MYZ65351 NIV65351 NSR65351 OCN65351 OMJ65351 OWF65351 PGB65351 PPX65351 PZT65351 QJP65351 QTL65351 RDH65351 RND65351 RWZ65351 SGV65351 SQR65351 TAN65351 TKJ65351 TUF65351 UEB65351 UNX65351 UXT65351 VHP65351 VRL65351 WBH65351 WLD65351 WUZ65351 IN130887 SJ130887 ACF130887 AMB130887 AVX130887 BFT130887 BPP130887 BZL130887 CJH130887 CTD130887 DCZ130887 DMV130887 DWR130887 EGN130887 EQJ130887 FAF130887 FKB130887 FTX130887 GDT130887 GNP130887 GXL130887 HHH130887 HRD130887 IAZ130887 IKV130887 IUR130887 JEN130887 JOJ130887 JYF130887 KIB130887 KRX130887 LBT130887 LLP130887 LVL130887 MFH130887 MPD130887 MYZ130887 NIV130887 NSR130887 OCN130887 OMJ130887 OWF130887 PGB130887 PPX130887 PZT130887 QJP130887 QTL130887 RDH130887 RND130887 RWZ130887 SGV130887 SQR130887 TAN130887 TKJ130887 TUF130887 UEB130887 UNX130887 UXT130887 VHP130887 VRL130887 WBH130887 WLD130887 WUZ130887 IN196423 SJ196423 ACF196423 AMB196423 AVX196423 BFT196423 BPP196423 BZL196423 CJH196423 CTD196423 DCZ196423 DMV196423 DWR196423 EGN196423 EQJ196423 FAF196423 FKB196423 FTX196423 GDT196423 GNP196423 GXL196423 HHH196423 HRD196423 IAZ196423 IKV196423 IUR196423 JEN196423 JOJ196423 JYF196423 KIB196423 KRX196423 LBT196423 LLP196423 LVL196423 MFH196423 MPD196423 MYZ196423 NIV196423 NSR196423 OCN196423 OMJ196423 OWF196423 PGB196423 PPX196423 PZT196423 QJP196423 QTL196423 RDH196423 RND196423 RWZ196423 SGV196423 SQR196423 TAN196423 TKJ196423 TUF196423 UEB196423 UNX196423 UXT196423 VHP196423 VRL196423 WBH196423 WLD196423 WUZ196423 IN261959 SJ261959 ACF261959 AMB261959 AVX261959 BFT261959 BPP261959 BZL261959 CJH261959 CTD261959 DCZ261959 DMV261959 DWR261959 EGN261959 EQJ261959 FAF261959 FKB261959 FTX261959 GDT261959 GNP261959 GXL261959 HHH261959 HRD261959 IAZ261959 IKV261959 IUR261959 JEN261959 JOJ261959 JYF261959 KIB261959 KRX261959 LBT261959 LLP261959 LVL261959 MFH261959 MPD261959 MYZ261959 NIV261959 NSR261959 OCN261959 OMJ261959 OWF261959 PGB261959 PPX261959 PZT261959 QJP261959 QTL261959 RDH261959 RND261959 RWZ261959 SGV261959 SQR261959 TAN261959 TKJ261959 TUF261959 UEB261959 UNX261959 UXT261959 VHP261959 VRL261959 WBH261959 WLD261959 WUZ261959 IN327495 SJ327495 ACF327495 AMB327495 AVX327495 BFT327495 BPP327495 BZL327495 CJH327495 CTD327495 DCZ327495 DMV327495 DWR327495 EGN327495 EQJ327495 FAF327495 FKB327495 FTX327495 GDT327495 GNP327495 GXL327495 HHH327495 HRD327495 IAZ327495 IKV327495 IUR327495 JEN327495 JOJ327495 JYF327495 KIB327495 KRX327495 LBT327495 LLP327495 LVL327495 MFH327495 MPD327495 MYZ327495 NIV327495 NSR327495 OCN327495 OMJ327495 OWF327495 PGB327495 PPX327495 PZT327495 QJP327495 QTL327495 RDH327495 RND327495 RWZ327495 SGV327495 SQR327495 TAN327495 TKJ327495 TUF327495 UEB327495 UNX327495 UXT327495 VHP327495 VRL327495 WBH327495 WLD327495 WUZ327495 IN393031 SJ393031 ACF393031 AMB393031 AVX393031 BFT393031 BPP393031 BZL393031 CJH393031 CTD393031 DCZ393031 DMV393031 DWR393031 EGN393031 EQJ393031 FAF393031 FKB393031 FTX393031 GDT393031 GNP393031 GXL393031 HHH393031 HRD393031 IAZ393031 IKV393031 IUR393031 JEN393031 JOJ393031 JYF393031 KIB393031 KRX393031 LBT393031 LLP393031 LVL393031 MFH393031 MPD393031 MYZ393031 NIV393031 NSR393031 OCN393031 OMJ393031 OWF393031 PGB393031 PPX393031 PZT393031 QJP393031 QTL393031 RDH393031 RND393031 RWZ393031 SGV393031 SQR393031 TAN393031 TKJ393031 TUF393031 UEB393031 UNX393031 UXT393031 VHP393031 VRL393031 WBH393031 WLD393031 WUZ393031 IN458567 SJ458567 ACF458567 AMB458567 AVX458567 BFT458567 BPP458567 BZL458567 CJH458567 CTD458567 DCZ458567 DMV458567 DWR458567 EGN458567 EQJ458567 FAF458567 FKB458567 FTX458567 GDT458567 GNP458567 GXL458567 HHH458567 HRD458567 IAZ458567 IKV458567 IUR458567 JEN458567 JOJ458567 JYF458567 KIB458567 KRX458567 LBT458567 LLP458567 LVL458567 MFH458567 MPD458567 MYZ458567 NIV458567 NSR458567 OCN458567 OMJ458567 OWF458567 PGB458567 PPX458567 PZT458567 QJP458567 QTL458567 RDH458567 RND458567 RWZ458567 SGV458567 SQR458567 TAN458567 TKJ458567 TUF458567 UEB458567 UNX458567 UXT458567 VHP458567 VRL458567 WBH458567 WLD458567 WUZ458567 IN524103 SJ524103 ACF524103 AMB524103 AVX524103 BFT524103 BPP524103 BZL524103 CJH524103 CTD524103 DCZ524103 DMV524103 DWR524103 EGN524103 EQJ524103 FAF524103 FKB524103 FTX524103 GDT524103 GNP524103 GXL524103 HHH524103 HRD524103 IAZ524103 IKV524103 IUR524103 JEN524103 JOJ524103 JYF524103 KIB524103 KRX524103 LBT524103 LLP524103 LVL524103 MFH524103 MPD524103 MYZ524103 NIV524103 NSR524103 OCN524103 OMJ524103 OWF524103 PGB524103 PPX524103 PZT524103 QJP524103 QTL524103 RDH524103 RND524103 RWZ524103 SGV524103 SQR524103 TAN524103 TKJ524103 TUF524103 UEB524103 UNX524103 UXT524103 VHP524103 VRL524103 WBH524103 WLD524103 WUZ524103 IN589639 SJ589639 ACF589639 AMB589639 AVX589639 BFT589639 BPP589639 BZL589639 CJH589639 CTD589639 DCZ589639 DMV589639 DWR589639 EGN589639 EQJ589639 FAF589639 FKB589639 FTX589639 GDT589639 GNP589639 GXL589639 HHH589639 HRD589639 IAZ589639 IKV589639 IUR589639 JEN589639 JOJ589639 JYF589639 KIB589639 KRX589639 LBT589639 LLP589639 LVL589639 MFH589639 MPD589639 MYZ589639 NIV589639 NSR589639 OCN589639 OMJ589639 OWF589639 PGB589639 PPX589639 PZT589639 QJP589639 QTL589639 RDH589639 RND589639 RWZ589639 SGV589639 SQR589639 TAN589639 TKJ589639 TUF589639 UEB589639 UNX589639 UXT589639 VHP589639 VRL589639 WBH589639 WLD589639 WUZ589639 IN655175 SJ655175 ACF655175 AMB655175 AVX655175 BFT655175 BPP655175 BZL655175 CJH655175 CTD655175 DCZ655175 DMV655175 DWR655175 EGN655175 EQJ655175 FAF655175 FKB655175 FTX655175 GDT655175 GNP655175 GXL655175 HHH655175 HRD655175 IAZ655175 IKV655175 IUR655175 JEN655175 JOJ655175 JYF655175 KIB655175 KRX655175 LBT655175 LLP655175 LVL655175 MFH655175 MPD655175 MYZ655175 NIV655175 NSR655175 OCN655175 OMJ655175 OWF655175 PGB655175 PPX655175 PZT655175 QJP655175 QTL655175 RDH655175 RND655175 RWZ655175 SGV655175 SQR655175 TAN655175 TKJ655175 TUF655175 UEB655175 UNX655175 UXT655175 VHP655175 VRL655175 WBH655175 WLD655175 WUZ655175 IN720711 SJ720711 ACF720711 AMB720711 AVX720711 BFT720711 BPP720711 BZL720711 CJH720711 CTD720711 DCZ720711 DMV720711 DWR720711 EGN720711 EQJ720711 FAF720711 FKB720711 FTX720711 GDT720711 GNP720711 GXL720711 HHH720711 HRD720711 IAZ720711 IKV720711 IUR720711 JEN720711 JOJ720711 JYF720711 KIB720711 KRX720711 LBT720711 LLP720711 LVL720711 MFH720711 MPD720711 MYZ720711 NIV720711 NSR720711 OCN720711 OMJ720711 OWF720711 PGB720711 PPX720711 PZT720711 QJP720711 QTL720711 RDH720711 RND720711 RWZ720711 SGV720711 SQR720711 TAN720711 TKJ720711 TUF720711 UEB720711 UNX720711 UXT720711 VHP720711 VRL720711 WBH720711 WLD720711 WUZ720711 IN786247 SJ786247 ACF786247 AMB786247 AVX786247 BFT786247 BPP786247 BZL786247 CJH786247 CTD786247 DCZ786247 DMV786247 DWR786247 EGN786247 EQJ786247 FAF786247 FKB786247 FTX786247 GDT786247 GNP786247 GXL786247 HHH786247 HRD786247 IAZ786247 IKV786247 IUR786247 JEN786247 JOJ786247 JYF786247 KIB786247 KRX786247 LBT786247 LLP786247 LVL786247 MFH786247 MPD786247 MYZ786247 NIV786247 NSR786247 OCN786247 OMJ786247 OWF786247 PGB786247 PPX786247 PZT786247 QJP786247 QTL786247 RDH786247 RND786247 RWZ786247 SGV786247 SQR786247 TAN786247 TKJ786247 TUF786247 UEB786247 UNX786247 UXT786247 VHP786247 VRL786247 WBH786247 WLD786247 WUZ786247 IN851783 SJ851783 ACF851783 AMB851783 AVX851783 BFT851783 BPP851783 BZL851783 CJH851783 CTD851783 DCZ851783 DMV851783 DWR851783 EGN851783 EQJ851783 FAF851783 FKB851783 FTX851783 GDT851783 GNP851783 GXL851783 HHH851783 HRD851783 IAZ851783 IKV851783 IUR851783 JEN851783 JOJ851783 JYF851783 KIB851783 KRX851783 LBT851783 LLP851783 LVL851783 MFH851783 MPD851783 MYZ851783 NIV851783 NSR851783 OCN851783 OMJ851783 OWF851783 PGB851783 PPX851783 PZT851783 QJP851783 QTL851783 RDH851783 RND851783 RWZ851783 SGV851783 SQR851783 TAN851783 TKJ851783 TUF851783 UEB851783 UNX851783 UXT851783 VHP851783 VRL851783 WBH851783 WLD851783 WUZ851783 IN917319 SJ917319 ACF917319 AMB917319 AVX917319 BFT917319 BPP917319 BZL917319 CJH917319 CTD917319 DCZ917319 DMV917319 DWR917319 EGN917319 EQJ917319 FAF917319 FKB917319 FTX917319 GDT917319 GNP917319 GXL917319 HHH917319 HRD917319 IAZ917319 IKV917319 IUR917319 JEN917319 JOJ917319 JYF917319 KIB917319 KRX917319 LBT917319 LLP917319 LVL917319 MFH917319 MPD917319 MYZ917319 NIV917319 NSR917319 OCN917319 OMJ917319 OWF917319 PGB917319 PPX917319 PZT917319 QJP917319 QTL917319 RDH917319 RND917319 RWZ917319 SGV917319 SQR917319 TAN917319 TKJ917319 TUF917319 UEB917319 UNX917319 UXT917319 VHP917319 VRL917319 WBH917319 WLD917319 WUZ917319 IN982855 SJ982855 ACF982855 AMB982855 AVX982855 BFT982855 BPP982855 BZL982855 CJH982855 CTD982855 DCZ982855 DMV982855 DWR982855 EGN982855 EQJ982855 FAF982855 FKB982855 FTX982855 GDT982855 GNP982855 GXL982855 HHH982855 HRD982855 IAZ982855 IKV982855 IUR982855 JEN982855 JOJ982855 JYF982855 KIB982855 KRX982855 LBT982855 LLP982855 LVL982855 MFH982855 MPD982855 MYZ982855 NIV982855 NSR982855 OCN982855 OMJ982855 OWF982855 PGB982855 PPX982855 PZT982855 QJP982855 QTL982855 RDH982855 RND982855 RWZ982855 SGV982855 SQR982855 TAN982855 TKJ982855 TUF982855 UEB982855 UNX982855 UXT982855 VHP982855 VRL982855 WBH982855 WLD982855 WUZ982855 IN65353 SJ65353 ACF65353 AMB65353 AVX65353 BFT65353 BPP65353 BZL65353 CJH65353 CTD65353 DCZ65353 DMV65353 DWR65353 EGN65353 EQJ65353 FAF65353 FKB65353 FTX65353 GDT65353 GNP65353 GXL65353 HHH65353 HRD65353 IAZ65353 IKV65353 IUR65353 JEN65353 JOJ65353 JYF65353 KIB65353 KRX65353 LBT65353 LLP65353 LVL65353 MFH65353 MPD65353 MYZ65353 NIV65353 NSR65353 OCN65353 OMJ65353 OWF65353 PGB65353 PPX65353 PZT65353 QJP65353 QTL65353 RDH65353 RND65353 RWZ65353 SGV65353 SQR65353 TAN65353 TKJ65353 TUF65353 UEB65353 UNX65353 UXT65353 VHP65353 VRL65353 WBH65353 WLD65353 WUZ65353 IN130889 SJ130889 ACF130889 AMB130889 AVX130889 BFT130889 BPP130889 BZL130889 CJH130889 CTD130889 DCZ130889 DMV130889 DWR130889 EGN130889 EQJ130889 FAF130889 FKB130889 FTX130889 GDT130889 GNP130889 GXL130889 HHH130889 HRD130889 IAZ130889 IKV130889 IUR130889 JEN130889 JOJ130889 JYF130889 KIB130889 KRX130889 LBT130889 LLP130889 LVL130889 MFH130889 MPD130889 MYZ130889 NIV130889 NSR130889 OCN130889 OMJ130889 OWF130889 PGB130889 PPX130889 PZT130889 QJP130889 QTL130889 RDH130889 RND130889 RWZ130889 SGV130889 SQR130889 TAN130889 TKJ130889 TUF130889 UEB130889 UNX130889 UXT130889 VHP130889 VRL130889 WBH130889 WLD130889 WUZ130889 IN196425 SJ196425 ACF196425 AMB196425 AVX196425 BFT196425 BPP196425 BZL196425 CJH196425 CTD196425 DCZ196425 DMV196425 DWR196425 EGN196425 EQJ196425 FAF196425 FKB196425 FTX196425 GDT196425 GNP196425 GXL196425 HHH196425 HRD196425 IAZ196425 IKV196425 IUR196425 JEN196425 JOJ196425 JYF196425 KIB196425 KRX196425 LBT196425 LLP196425 LVL196425 MFH196425 MPD196425 MYZ196425 NIV196425 NSR196425 OCN196425 OMJ196425 OWF196425 PGB196425 PPX196425 PZT196425 QJP196425 QTL196425 RDH196425 RND196425 RWZ196425 SGV196425 SQR196425 TAN196425 TKJ196425 TUF196425 UEB196425 UNX196425 UXT196425 VHP196425 VRL196425 WBH196425 WLD196425 WUZ196425 IN261961 SJ261961 ACF261961 AMB261961 AVX261961 BFT261961 BPP261961 BZL261961 CJH261961 CTD261961 DCZ261961 DMV261961 DWR261961 EGN261961 EQJ261961 FAF261961 FKB261961 FTX261961 GDT261961 GNP261961 GXL261961 HHH261961 HRD261961 IAZ261961 IKV261961 IUR261961 JEN261961 JOJ261961 JYF261961 KIB261961 KRX261961 LBT261961 LLP261961 LVL261961 MFH261961 MPD261961 MYZ261961 NIV261961 NSR261961 OCN261961 OMJ261961 OWF261961 PGB261961 PPX261961 PZT261961 QJP261961 QTL261961 RDH261961 RND261961 RWZ261961 SGV261961 SQR261961 TAN261961 TKJ261961 TUF261961 UEB261961 UNX261961 UXT261961 VHP261961 VRL261961 WBH261961 WLD261961 WUZ261961 IN327497 SJ327497 ACF327497 AMB327497 AVX327497 BFT327497 BPP327497 BZL327497 CJH327497 CTD327497 DCZ327497 DMV327497 DWR327497 EGN327497 EQJ327497 FAF327497 FKB327497 FTX327497 GDT327497 GNP327497 GXL327497 HHH327497 HRD327497 IAZ327497 IKV327497 IUR327497 JEN327497 JOJ327497 JYF327497 KIB327497 KRX327497 LBT327497 LLP327497 LVL327497 MFH327497 MPD327497 MYZ327497 NIV327497 NSR327497 OCN327497 OMJ327497 OWF327497 PGB327497 PPX327497 PZT327497 QJP327497 QTL327497 RDH327497 RND327497 RWZ327497 SGV327497 SQR327497 TAN327497 TKJ327497 TUF327497 UEB327497 UNX327497 UXT327497 VHP327497 VRL327497 WBH327497 WLD327497 WUZ327497 IN393033 SJ393033 ACF393033 AMB393033 AVX393033 BFT393033 BPP393033 BZL393033 CJH393033 CTD393033 DCZ393033 DMV393033 DWR393033 EGN393033 EQJ393033 FAF393033 FKB393033 FTX393033 GDT393033 GNP393033 GXL393033 HHH393033 HRD393033 IAZ393033 IKV393033 IUR393033 JEN393033 JOJ393033 JYF393033 KIB393033 KRX393033 LBT393033 LLP393033 LVL393033 MFH393033 MPD393033 MYZ393033 NIV393033 NSR393033 OCN393033 OMJ393033 OWF393033 PGB393033 PPX393033 PZT393033 QJP393033 QTL393033 RDH393033 RND393033 RWZ393033 SGV393033 SQR393033 TAN393033 TKJ393033 TUF393033 UEB393033 UNX393033 UXT393033 VHP393033 VRL393033 WBH393033 WLD393033 WUZ393033 IN458569 SJ458569 ACF458569 AMB458569 AVX458569 BFT458569 BPP458569 BZL458569 CJH458569 CTD458569 DCZ458569 DMV458569 DWR458569 EGN458569 EQJ458569 FAF458569 FKB458569 FTX458569 GDT458569 GNP458569 GXL458569 HHH458569 HRD458569 IAZ458569 IKV458569 IUR458569 JEN458569 JOJ458569 JYF458569 KIB458569 KRX458569 LBT458569 LLP458569 LVL458569 MFH458569 MPD458569 MYZ458569 NIV458569 NSR458569 OCN458569 OMJ458569 OWF458569 PGB458569 PPX458569 PZT458569 QJP458569 QTL458569 RDH458569 RND458569 RWZ458569 SGV458569 SQR458569 TAN458569 TKJ458569 TUF458569 UEB458569 UNX458569 UXT458569 VHP458569 VRL458569 WBH458569 WLD458569 WUZ458569 IN524105 SJ524105 ACF524105 AMB524105 AVX524105 BFT524105 BPP524105 BZL524105 CJH524105 CTD524105 DCZ524105 DMV524105 DWR524105 EGN524105 EQJ524105 FAF524105 FKB524105 FTX524105 GDT524105 GNP524105 GXL524105 HHH524105 HRD524105 IAZ524105 IKV524105 IUR524105 JEN524105 JOJ524105 JYF524105 KIB524105 KRX524105 LBT524105 LLP524105 LVL524105 MFH524105 MPD524105 MYZ524105 NIV524105 NSR524105 OCN524105 OMJ524105 OWF524105 PGB524105 PPX524105 PZT524105 QJP524105 QTL524105 RDH524105 RND524105 RWZ524105 SGV524105 SQR524105 TAN524105 TKJ524105 TUF524105 UEB524105 UNX524105 UXT524105 VHP524105 VRL524105 WBH524105 WLD524105 WUZ524105 IN589641 SJ589641 ACF589641 AMB589641 AVX589641 BFT589641 BPP589641 BZL589641 CJH589641 CTD589641 DCZ589641 DMV589641 DWR589641 EGN589641 EQJ589641 FAF589641 FKB589641 FTX589641 GDT589641 GNP589641 GXL589641 HHH589641 HRD589641 IAZ589641 IKV589641 IUR589641 JEN589641 JOJ589641 JYF589641 KIB589641 KRX589641 LBT589641 LLP589641 LVL589641 MFH589641 MPD589641 MYZ589641 NIV589641 NSR589641 OCN589641 OMJ589641 OWF589641 PGB589641 PPX589641 PZT589641 QJP589641 QTL589641 RDH589641 RND589641 RWZ589641 SGV589641 SQR589641 TAN589641 TKJ589641 TUF589641 UEB589641 UNX589641 UXT589641 VHP589641 VRL589641 WBH589641 WLD589641 WUZ589641 IN655177 SJ655177 ACF655177 AMB655177 AVX655177 BFT655177 BPP655177 BZL655177 CJH655177 CTD655177 DCZ655177 DMV655177 DWR655177 EGN655177 EQJ655177 FAF655177 FKB655177 FTX655177 GDT655177 GNP655177 GXL655177 HHH655177 HRD655177 IAZ655177 IKV655177 IUR655177 JEN655177 JOJ655177 JYF655177 KIB655177 KRX655177 LBT655177 LLP655177 LVL655177 MFH655177 MPD655177 MYZ655177 NIV655177 NSR655177 OCN655177 OMJ655177 OWF655177 PGB655177 PPX655177 PZT655177 QJP655177 QTL655177 RDH655177 RND655177 RWZ655177 SGV655177 SQR655177 TAN655177 TKJ655177 TUF655177 UEB655177 UNX655177 UXT655177 VHP655177 VRL655177 WBH655177 WLD655177 WUZ655177 IN720713 SJ720713 ACF720713 AMB720713 AVX720713 BFT720713 BPP720713 BZL720713 CJH720713 CTD720713 DCZ720713 DMV720713 DWR720713 EGN720713 EQJ720713 FAF720713 FKB720713 FTX720713 GDT720713 GNP720713 GXL720713 HHH720713 HRD720713 IAZ720713 IKV720713 IUR720713 JEN720713 JOJ720713 JYF720713 KIB720713 KRX720713 LBT720713 LLP720713 LVL720713 MFH720713 MPD720713 MYZ720713 NIV720713 NSR720713 OCN720713 OMJ720713 OWF720713 PGB720713 PPX720713 PZT720713 QJP720713 QTL720713 RDH720713 RND720713 RWZ720713 SGV720713 SQR720713 TAN720713 TKJ720713 TUF720713 UEB720713 UNX720713 UXT720713 VHP720713 VRL720713 WBH720713 WLD720713 WUZ720713 IN786249 SJ786249 ACF786249 AMB786249 AVX786249 BFT786249 BPP786249 BZL786249 CJH786249 CTD786249 DCZ786249 DMV786249 DWR786249 EGN786249 EQJ786249 FAF786249 FKB786249 FTX786249 GDT786249 GNP786249 GXL786249 HHH786249 HRD786249 IAZ786249 IKV786249 IUR786249 JEN786249 JOJ786249 JYF786249 KIB786249 KRX786249 LBT786249 LLP786249 LVL786249 MFH786249 MPD786249 MYZ786249 NIV786249 NSR786249 OCN786249 OMJ786249 OWF786249 PGB786249 PPX786249 PZT786249 QJP786249 QTL786249 RDH786249 RND786249 RWZ786249 SGV786249 SQR786249 TAN786249 TKJ786249 TUF786249 UEB786249 UNX786249 UXT786249 VHP786249 VRL786249 WBH786249 WLD786249 WUZ786249 IN851785 SJ851785 ACF851785 AMB851785 AVX851785 BFT851785 BPP851785 BZL851785 CJH851785 CTD851785 DCZ851785 DMV851785 DWR851785 EGN851785 EQJ851785 FAF851785 FKB851785 FTX851785 GDT851785 GNP851785 GXL851785 HHH851785 HRD851785 IAZ851785 IKV851785 IUR851785 JEN851785 JOJ851785 JYF851785 KIB851785 KRX851785 LBT851785 LLP851785 LVL851785 MFH851785 MPD851785 MYZ851785 NIV851785 NSR851785 OCN851785 OMJ851785 OWF851785 PGB851785 PPX851785 PZT851785 QJP851785 QTL851785 RDH851785 RND851785 RWZ851785 SGV851785 SQR851785 TAN851785 TKJ851785 TUF851785 UEB851785 UNX851785 UXT851785 VHP851785 VRL851785 WBH851785 WLD851785 WUZ851785 IN917321 SJ917321 ACF917321 AMB917321 AVX917321 BFT917321 BPP917321 BZL917321 CJH917321 CTD917321 DCZ917321 DMV917321 DWR917321 EGN917321 EQJ917321 FAF917321 FKB917321 FTX917321 GDT917321 GNP917321 GXL917321 HHH917321 HRD917321 IAZ917321 IKV917321 IUR917321 JEN917321 JOJ917321 JYF917321 KIB917321 KRX917321 LBT917321 LLP917321 LVL917321 MFH917321 MPD917321 MYZ917321 NIV917321 NSR917321 OCN917321 OMJ917321 OWF917321 PGB917321 PPX917321 PZT917321 QJP917321 QTL917321 RDH917321 RND917321 RWZ917321 SGV917321 SQR917321 TAN917321 TKJ917321 TUF917321 UEB917321 UNX917321 UXT917321 VHP917321 VRL917321 WBH917321 WLD917321 WUZ917321 IN982857 SJ982857 ACF982857 AMB982857 AVX982857 BFT982857 BPP982857 BZL982857 CJH982857 CTD982857 DCZ982857 DMV982857 DWR982857 EGN982857 EQJ982857 FAF982857 FKB982857 FTX982857 GDT982857 GNP982857 GXL982857 HHH982857 HRD982857 IAZ982857 IKV982857 IUR982857 JEN982857 JOJ982857 JYF982857 KIB982857 KRX982857 LBT982857 LLP982857 LVL982857 MFH982857 MPD982857 MYZ982857 NIV982857 NSR982857 OCN982857 OMJ982857 OWF982857 PGB982857 PPX982857 PZT982857 QJP982857 QTL982857 RDH982857 RND982857 RWZ982857 SGV982857 SQR982857 TAN982857 TKJ982857 TUF982857 UEB982857 UNX982857 UXT982857 VHP982857 VRL982857 WBH982857 WLD982857 WUZ982857 IN65355 SJ65355 ACF65355 AMB65355 AVX65355 BFT65355 BPP65355 BZL65355 CJH65355 CTD65355 DCZ65355 DMV65355 DWR65355 EGN65355 EQJ65355 FAF65355 FKB65355 FTX65355 GDT65355 GNP65355 GXL65355 HHH65355 HRD65355 IAZ65355 IKV65355 IUR65355 JEN65355 JOJ65355 JYF65355 KIB65355 KRX65355 LBT65355 LLP65355 LVL65355 MFH65355 MPD65355 MYZ65355 NIV65355 NSR65355 OCN65355 OMJ65355 OWF65355 PGB65355 PPX65355 PZT65355 QJP65355 QTL65355 RDH65355 RND65355 RWZ65355 SGV65355 SQR65355 TAN65355 TKJ65355 TUF65355 UEB65355 UNX65355 UXT65355 VHP65355 VRL65355 WBH65355 WLD65355 WUZ65355 IN130891 SJ130891 ACF130891 AMB130891 AVX130891 BFT130891 BPP130891 BZL130891 CJH130891 CTD130891 DCZ130891 DMV130891 DWR130891 EGN130891 EQJ130891 FAF130891 FKB130891 FTX130891 GDT130891 GNP130891 GXL130891 HHH130891 HRD130891 IAZ130891 IKV130891 IUR130891 JEN130891 JOJ130891 JYF130891 KIB130891 KRX130891 LBT130891 LLP130891 LVL130891 MFH130891 MPD130891 MYZ130891 NIV130891 NSR130891 OCN130891 OMJ130891 OWF130891 PGB130891 PPX130891 PZT130891 QJP130891 QTL130891 RDH130891 RND130891 RWZ130891 SGV130891 SQR130891 TAN130891 TKJ130891 TUF130891 UEB130891 UNX130891 UXT130891 VHP130891 VRL130891 WBH130891 WLD130891 WUZ130891 IN196427 SJ196427 ACF196427 AMB196427 AVX196427 BFT196427 BPP196427 BZL196427 CJH196427 CTD196427 DCZ196427 DMV196427 DWR196427 EGN196427 EQJ196427 FAF196427 FKB196427 FTX196427 GDT196427 GNP196427 GXL196427 HHH196427 HRD196427 IAZ196427 IKV196427 IUR196427 JEN196427 JOJ196427 JYF196427 KIB196427 KRX196427 LBT196427 LLP196427 LVL196427 MFH196427 MPD196427 MYZ196427 NIV196427 NSR196427 OCN196427 OMJ196427 OWF196427 PGB196427 PPX196427 PZT196427 QJP196427 QTL196427 RDH196427 RND196427 RWZ196427 SGV196427 SQR196427 TAN196427 TKJ196427 TUF196427 UEB196427 UNX196427 UXT196427 VHP196427 VRL196427 WBH196427 WLD196427 WUZ196427 IN261963 SJ261963 ACF261963 AMB261963 AVX261963 BFT261963 BPP261963 BZL261963 CJH261963 CTD261963 DCZ261963 DMV261963 DWR261963 EGN261963 EQJ261963 FAF261963 FKB261963 FTX261963 GDT261963 GNP261963 GXL261963 HHH261963 HRD261963 IAZ261963 IKV261963 IUR261963 JEN261963 JOJ261963 JYF261963 KIB261963 KRX261963 LBT261963 LLP261963 LVL261963 MFH261963 MPD261963 MYZ261963 NIV261963 NSR261963 OCN261963 OMJ261963 OWF261963 PGB261963 PPX261963 PZT261963 QJP261963 QTL261963 RDH261963 RND261963 RWZ261963 SGV261963 SQR261963 TAN261963 TKJ261963 TUF261963 UEB261963 UNX261963 UXT261963 VHP261963 VRL261963 WBH261963 WLD261963 WUZ261963 IN327499 SJ327499 ACF327499 AMB327499 AVX327499 BFT327499 BPP327499 BZL327499 CJH327499 CTD327499 DCZ327499 DMV327499 DWR327499 EGN327499 EQJ327499 FAF327499 FKB327499 FTX327499 GDT327499 GNP327499 GXL327499 HHH327499 HRD327499 IAZ327499 IKV327499 IUR327499 JEN327499 JOJ327499 JYF327499 KIB327499 KRX327499 LBT327499 LLP327499 LVL327499 MFH327499 MPD327499 MYZ327499 NIV327499 NSR327499 OCN327499 OMJ327499 OWF327499 PGB327499 PPX327499 PZT327499 QJP327499 QTL327499 RDH327499 RND327499 RWZ327499 SGV327499 SQR327499 TAN327499 TKJ327499 TUF327499 UEB327499 UNX327499 UXT327499 VHP327499 VRL327499 WBH327499 WLD327499 WUZ327499 IN393035 SJ393035 ACF393035 AMB393035 AVX393035 BFT393035 BPP393035 BZL393035 CJH393035 CTD393035 DCZ393035 DMV393035 DWR393035 EGN393035 EQJ393035 FAF393035 FKB393035 FTX393035 GDT393035 GNP393035 GXL393035 HHH393035 HRD393035 IAZ393035 IKV393035 IUR393035 JEN393035 JOJ393035 JYF393035 KIB393035 KRX393035 LBT393035 LLP393035 LVL393035 MFH393035 MPD393035 MYZ393035 NIV393035 NSR393035 OCN393035 OMJ393035 OWF393035 PGB393035 PPX393035 PZT393035 QJP393035 QTL393035 RDH393035 RND393035 RWZ393035 SGV393035 SQR393035 TAN393035 TKJ393035 TUF393035 UEB393035 UNX393035 UXT393035 VHP393035 VRL393035 WBH393035 WLD393035 WUZ393035 IN458571 SJ458571 ACF458571 AMB458571 AVX458571 BFT458571 BPP458571 BZL458571 CJH458571 CTD458571 DCZ458571 DMV458571 DWR458571 EGN458571 EQJ458571 FAF458571 FKB458571 FTX458571 GDT458571 GNP458571 GXL458571 HHH458571 HRD458571 IAZ458571 IKV458571 IUR458571 JEN458571 JOJ458571 JYF458571 KIB458571 KRX458571 LBT458571 LLP458571 LVL458571 MFH458571 MPD458571 MYZ458571 NIV458571 NSR458571 OCN458571 OMJ458571 OWF458571 PGB458571 PPX458571 PZT458571 QJP458571 QTL458571 RDH458571 RND458571 RWZ458571 SGV458571 SQR458571 TAN458571 TKJ458571 TUF458571 UEB458571 UNX458571 UXT458571 VHP458571 VRL458571 WBH458571 WLD458571 WUZ458571 IN524107 SJ524107 ACF524107 AMB524107 AVX524107 BFT524107 BPP524107 BZL524107 CJH524107 CTD524107 DCZ524107 DMV524107 DWR524107 EGN524107 EQJ524107 FAF524107 FKB524107 FTX524107 GDT524107 GNP524107 GXL524107 HHH524107 HRD524107 IAZ524107 IKV524107 IUR524107 JEN524107 JOJ524107 JYF524107 KIB524107 KRX524107 LBT524107 LLP524107 LVL524107 MFH524107 MPD524107 MYZ524107 NIV524107 NSR524107 OCN524107 OMJ524107 OWF524107 PGB524107 PPX524107 PZT524107 QJP524107 QTL524107 RDH524107 RND524107 RWZ524107 SGV524107 SQR524107 TAN524107 TKJ524107 TUF524107 UEB524107 UNX524107 UXT524107 VHP524107 VRL524107 WBH524107 WLD524107 WUZ524107 IN589643 SJ589643 ACF589643 AMB589643 AVX589643 BFT589643 BPP589643 BZL589643 CJH589643 CTD589643 DCZ589643 DMV589643 DWR589643 EGN589643 EQJ589643 FAF589643 FKB589643 FTX589643 GDT589643 GNP589643 GXL589643 HHH589643 HRD589643 IAZ589643 IKV589643 IUR589643 JEN589643 JOJ589643 JYF589643 KIB589643 KRX589643 LBT589643 LLP589643 LVL589643 MFH589643 MPD589643 MYZ589643 NIV589643 NSR589643 OCN589643 OMJ589643 OWF589643 PGB589643 PPX589643 PZT589643 QJP589643 QTL589643 RDH589643 RND589643 RWZ589643 SGV589643 SQR589643 TAN589643 TKJ589643 TUF589643 UEB589643 UNX589643 UXT589643 VHP589643 VRL589643 WBH589643 WLD589643 WUZ589643 IN655179 SJ655179 ACF655179 AMB655179 AVX655179 BFT655179 BPP655179 BZL655179 CJH655179 CTD655179 DCZ655179 DMV655179 DWR655179 EGN655179 EQJ655179 FAF655179 FKB655179 FTX655179 GDT655179 GNP655179 GXL655179 HHH655179 HRD655179 IAZ655179 IKV655179 IUR655179 JEN655179 JOJ655179 JYF655179 KIB655179 KRX655179 LBT655179 LLP655179 LVL655179 MFH655179 MPD655179 MYZ655179 NIV655179 NSR655179 OCN655179 OMJ655179 OWF655179 PGB655179 PPX655179 PZT655179 QJP655179 QTL655179 RDH655179 RND655179 RWZ655179 SGV655179 SQR655179 TAN655179 TKJ655179 TUF655179 UEB655179 UNX655179 UXT655179 VHP655179 VRL655179 WBH655179 WLD655179 WUZ655179 IN720715 SJ720715 ACF720715 AMB720715 AVX720715 BFT720715 BPP720715 BZL720715 CJH720715 CTD720715 DCZ720715 DMV720715 DWR720715 EGN720715 EQJ720715 FAF720715 FKB720715 FTX720715 GDT720715 GNP720715 GXL720715 HHH720715 HRD720715 IAZ720715 IKV720715 IUR720715 JEN720715 JOJ720715 JYF720715 KIB720715 KRX720715 LBT720715 LLP720715 LVL720715 MFH720715 MPD720715 MYZ720715 NIV720715 NSR720715 OCN720715 OMJ720715 OWF720715 PGB720715 PPX720715 PZT720715 QJP720715 QTL720715 RDH720715 RND720715 RWZ720715 SGV720715 SQR720715 TAN720715 TKJ720715 TUF720715 UEB720715 UNX720715 UXT720715 VHP720715 VRL720715 WBH720715 WLD720715 WUZ720715 IN786251 SJ786251 ACF786251 AMB786251 AVX786251 BFT786251 BPP786251 BZL786251 CJH786251 CTD786251 DCZ786251 DMV786251 DWR786251 EGN786251 EQJ786251 FAF786251 FKB786251 FTX786251 GDT786251 GNP786251 GXL786251 HHH786251 HRD786251 IAZ786251 IKV786251 IUR786251 JEN786251 JOJ786251 JYF786251 KIB786251 KRX786251 LBT786251 LLP786251 LVL786251 MFH786251 MPD786251 MYZ786251 NIV786251 NSR786251 OCN786251 OMJ786251 OWF786251 PGB786251 PPX786251 PZT786251 QJP786251 QTL786251 RDH786251 RND786251 RWZ786251 SGV786251 SQR786251 TAN786251 TKJ786251 TUF786251 UEB786251 UNX786251 UXT786251 VHP786251 VRL786251 WBH786251 WLD786251 WUZ786251 IN851787 SJ851787 ACF851787 AMB851787 AVX851787 BFT851787 BPP851787 BZL851787 CJH851787 CTD851787 DCZ851787 DMV851787 DWR851787 EGN851787 EQJ851787 FAF851787 FKB851787 FTX851787 GDT851787 GNP851787 GXL851787 HHH851787 HRD851787 IAZ851787 IKV851787 IUR851787 JEN851787 JOJ851787 JYF851787 KIB851787 KRX851787 LBT851787 LLP851787 LVL851787 MFH851787 MPD851787 MYZ851787 NIV851787 NSR851787 OCN851787 OMJ851787 OWF851787 PGB851787 PPX851787 PZT851787 QJP851787 QTL851787 RDH851787 RND851787 RWZ851787 SGV851787 SQR851787 TAN851787 TKJ851787 TUF851787 UEB851787 UNX851787 UXT851787 VHP851787 VRL851787 WBH851787 WLD851787 WUZ851787 IN917323 SJ917323 ACF917323 AMB917323 AVX917323 BFT917323 BPP917323 BZL917323 CJH917323 CTD917323 DCZ917323 DMV917323 DWR917323 EGN917323 EQJ917323 FAF917323 FKB917323 FTX917323 GDT917323 GNP917323 GXL917323 HHH917323 HRD917323 IAZ917323 IKV917323 IUR917323 JEN917323 JOJ917323 JYF917323 KIB917323 KRX917323 LBT917323 LLP917323 LVL917323 MFH917323 MPD917323 MYZ917323 NIV917323 NSR917323 OCN917323 OMJ917323 OWF917323 PGB917323 PPX917323 PZT917323 QJP917323 QTL917323 RDH917323 RND917323 RWZ917323 SGV917323 SQR917323 TAN917323 TKJ917323 TUF917323 UEB917323 UNX917323 UXT917323 VHP917323 VRL917323 WBH917323 WLD917323 WUZ917323 IN982859 SJ982859 ACF982859 AMB982859 AVX982859 BFT982859 BPP982859 BZL982859 CJH982859 CTD982859 DCZ982859 DMV982859 DWR982859 EGN982859 EQJ982859 FAF982859 FKB982859 FTX982859 GDT982859 GNP982859 GXL982859 HHH982859 HRD982859 IAZ982859 IKV982859 IUR982859 JEN982859 JOJ982859 JYF982859 KIB982859 KRX982859 LBT982859 LLP982859 LVL982859 MFH982859 MPD982859 MYZ982859 NIV982859 NSR982859 OCN982859 OMJ982859 OWF982859 PGB982859 PPX982859 PZT982859 QJP982859 QTL982859 RDH982859 RND982859 RWZ982859 SGV982859 SQR982859 TAN982859 TKJ982859 TUF982859 UEB982859 UNX982859 UXT982859 VHP982859 VRL982859 WBH982859 WLD98285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904875</xdr:colOff>
                    <xdr:row>30</xdr:row>
                    <xdr:rowOff>190500</xdr:rowOff>
                  </from>
                  <to>
                    <xdr:col>6</xdr:col>
                    <xdr:colOff>904875</xdr:colOff>
                    <xdr:row>30</xdr:row>
                    <xdr:rowOff>190500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904875</xdr:colOff>
                    <xdr:row>30</xdr:row>
                    <xdr:rowOff>190500</xdr:rowOff>
                  </from>
                  <to>
                    <xdr:col>6</xdr:col>
                    <xdr:colOff>904875</xdr:colOff>
                    <xdr:row>30</xdr:row>
                    <xdr:rowOff>190500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904875</xdr:colOff>
                    <xdr:row>30</xdr:row>
                    <xdr:rowOff>190500</xdr:rowOff>
                  </from>
                  <to>
                    <xdr:col>6</xdr:col>
                    <xdr:colOff>904875</xdr:colOff>
                    <xdr:row>30</xdr:row>
                    <xdr:rowOff>190500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904875</xdr:colOff>
                    <xdr:row>30</xdr:row>
                    <xdr:rowOff>190500</xdr:rowOff>
                  </from>
                  <to>
                    <xdr:col>6</xdr:col>
                    <xdr:colOff>904875</xdr:colOff>
                    <xdr:row>30</xdr:row>
                    <xdr:rowOff>190500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904875</xdr:colOff>
                    <xdr:row>30</xdr:row>
                    <xdr:rowOff>190500</xdr:rowOff>
                  </from>
                  <to>
                    <xdr:col>6</xdr:col>
                    <xdr:colOff>904875</xdr:colOff>
                    <xdr:row>30</xdr:row>
                    <xdr:rowOff>190500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57150</xdr:colOff>
                    <xdr:row>12</xdr:row>
                    <xdr:rowOff>0</xdr:rowOff>
                  </from>
                  <to>
                    <xdr:col>5</xdr:col>
                    <xdr:colOff>57150</xdr:colOff>
                    <xdr:row>12</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8</xdr:col>
                    <xdr:colOff>19050</xdr:colOff>
                    <xdr:row>30</xdr:row>
                    <xdr:rowOff>190500</xdr:rowOff>
                  </from>
                  <to>
                    <xdr:col>8</xdr:col>
                    <xdr:colOff>19050</xdr:colOff>
                    <xdr:row>30</xdr:row>
                    <xdr:rowOff>190500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8</xdr:col>
                    <xdr:colOff>19050</xdr:colOff>
                    <xdr:row>30</xdr:row>
                    <xdr:rowOff>190500</xdr:rowOff>
                  </from>
                  <to>
                    <xdr:col>8</xdr:col>
                    <xdr:colOff>19050</xdr:colOff>
                    <xdr:row>30</xdr:row>
                    <xdr:rowOff>190500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8</xdr:col>
                    <xdr:colOff>19050</xdr:colOff>
                    <xdr:row>30</xdr:row>
                    <xdr:rowOff>190500</xdr:rowOff>
                  </from>
                  <to>
                    <xdr:col>8</xdr:col>
                    <xdr:colOff>19050</xdr:colOff>
                    <xdr:row>30</xdr:row>
                    <xdr:rowOff>190500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8</xdr:col>
                    <xdr:colOff>19050</xdr:colOff>
                    <xdr:row>30</xdr:row>
                    <xdr:rowOff>190500</xdr:rowOff>
                  </from>
                  <to>
                    <xdr:col>8</xdr:col>
                    <xdr:colOff>19050</xdr:colOff>
                    <xdr:row>30</xdr:row>
                    <xdr:rowOff>190500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8</xdr:col>
                    <xdr:colOff>19050</xdr:colOff>
                    <xdr:row>30</xdr:row>
                    <xdr:rowOff>190500</xdr:rowOff>
                  </from>
                  <to>
                    <xdr:col>8</xdr:col>
                    <xdr:colOff>19050</xdr:colOff>
                    <xdr:row>30</xdr:row>
                    <xdr:rowOff>190500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66675</xdr:colOff>
                    <xdr:row>12</xdr:row>
                    <xdr:rowOff>0</xdr:rowOff>
                  </from>
                  <to>
                    <xdr:col>7</xdr:col>
                    <xdr:colOff>66675</xdr:colOff>
                    <xdr:row>12</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13</xdr:row>
                    <xdr:rowOff>0</xdr:rowOff>
                  </from>
                  <to>
                    <xdr:col>5</xdr:col>
                    <xdr:colOff>1619250</xdr:colOff>
                    <xdr:row>16</xdr:row>
                    <xdr:rowOff>28575</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13</xdr:row>
                    <xdr:rowOff>0</xdr:rowOff>
                  </from>
                  <to>
                    <xdr:col>6</xdr:col>
                    <xdr:colOff>1581150</xdr:colOff>
                    <xdr:row>16</xdr:row>
                    <xdr:rowOff>28575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13</xdr:row>
                    <xdr:rowOff>0</xdr:rowOff>
                  </from>
                  <to>
                    <xdr:col>7</xdr:col>
                    <xdr:colOff>1628775</xdr:colOff>
                    <xdr:row>16</xdr:row>
                    <xdr:rowOff>28575</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13</xdr:row>
                    <xdr:rowOff>0</xdr:rowOff>
                  </from>
                  <to>
                    <xdr:col>5</xdr:col>
                    <xdr:colOff>1619250</xdr:colOff>
                    <xdr:row>16</xdr:row>
                    <xdr:rowOff>28575</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13</xdr:row>
                    <xdr:rowOff>0</xdr:rowOff>
                  </from>
                  <to>
                    <xdr:col>5</xdr:col>
                    <xdr:colOff>1628775</xdr:colOff>
                    <xdr:row>16</xdr:row>
                    <xdr:rowOff>28575</xdr:rowOff>
                  </to>
                </anchor>
              </controlPr>
            </control>
          </mc:Choice>
        </mc:AlternateContent>
        <mc:AlternateContent xmlns:mc="http://schemas.openxmlformats.org/markup-compatibility/2006">
          <mc:Choice Requires="x14">
            <control shapeId="141346" r:id="rId34" name="Check Box 34">
              <controlPr defaultSize="0" autoFill="0" autoLine="0" autoPict="0">
                <anchor moveWithCells="1">
                  <from>
                    <xdr:col>6</xdr:col>
                    <xdr:colOff>85725</xdr:colOff>
                    <xdr:row>13</xdr:row>
                    <xdr:rowOff>0</xdr:rowOff>
                  </from>
                  <to>
                    <xdr:col>6</xdr:col>
                    <xdr:colOff>1609725</xdr:colOff>
                    <xdr:row>16</xdr:row>
                    <xdr:rowOff>28575</xdr:rowOff>
                  </to>
                </anchor>
              </controlPr>
            </control>
          </mc:Choice>
        </mc:AlternateContent>
        <mc:AlternateContent xmlns:mc="http://schemas.openxmlformats.org/markup-compatibility/2006">
          <mc:Choice Requires="x14">
            <control shapeId="141347" r:id="rId35" name="Check Box 35">
              <controlPr defaultSize="0" autoFill="0" autoLine="0" autoPict="0">
                <anchor moveWithCells="1">
                  <from>
                    <xdr:col>6</xdr:col>
                    <xdr:colOff>85725</xdr:colOff>
                    <xdr:row>13</xdr:row>
                    <xdr:rowOff>0</xdr:rowOff>
                  </from>
                  <to>
                    <xdr:col>6</xdr:col>
                    <xdr:colOff>1619250</xdr:colOff>
                    <xdr:row>16</xdr:row>
                    <xdr:rowOff>28575</xdr:rowOff>
                  </to>
                </anchor>
              </controlPr>
            </control>
          </mc:Choice>
        </mc:AlternateContent>
        <mc:AlternateContent xmlns:mc="http://schemas.openxmlformats.org/markup-compatibility/2006">
          <mc:Choice Requires="x14">
            <control shapeId="141348" r:id="rId36" name="Check Box 36">
              <controlPr defaultSize="0" autoFill="0" autoLine="0" autoPict="0">
                <anchor moveWithCells="1">
                  <from>
                    <xdr:col>6</xdr:col>
                    <xdr:colOff>85725</xdr:colOff>
                    <xdr:row>13</xdr:row>
                    <xdr:rowOff>0</xdr:rowOff>
                  </from>
                  <to>
                    <xdr:col>6</xdr:col>
                    <xdr:colOff>1619250</xdr:colOff>
                    <xdr:row>16</xdr:row>
                    <xdr:rowOff>28575</xdr:rowOff>
                  </to>
                </anchor>
              </controlPr>
            </control>
          </mc:Choice>
        </mc:AlternateContent>
        <mc:AlternateContent xmlns:mc="http://schemas.openxmlformats.org/markup-compatibility/2006">
          <mc:Choice Requires="x14">
            <control shapeId="141349" r:id="rId37" name="Check Box 37">
              <controlPr defaultSize="0" autoFill="0" autoLine="0" autoPict="0">
                <anchor moveWithCells="1">
                  <from>
                    <xdr:col>7</xdr:col>
                    <xdr:colOff>38100</xdr:colOff>
                    <xdr:row>13</xdr:row>
                    <xdr:rowOff>0</xdr:rowOff>
                  </from>
                  <to>
                    <xdr:col>7</xdr:col>
                    <xdr:colOff>1581150</xdr:colOff>
                    <xdr:row>16</xdr:row>
                    <xdr:rowOff>28575</xdr:rowOff>
                  </to>
                </anchor>
              </controlPr>
            </control>
          </mc:Choice>
        </mc:AlternateContent>
        <mc:AlternateContent xmlns:mc="http://schemas.openxmlformats.org/markup-compatibility/2006">
          <mc:Choice Requires="x14">
            <control shapeId="141350" r:id="rId38" name="Check Box 38">
              <controlPr defaultSize="0" autoFill="0" autoLine="0" autoPict="0">
                <anchor moveWithCells="1">
                  <from>
                    <xdr:col>7</xdr:col>
                    <xdr:colOff>85725</xdr:colOff>
                    <xdr:row>13</xdr:row>
                    <xdr:rowOff>0</xdr:rowOff>
                  </from>
                  <to>
                    <xdr:col>7</xdr:col>
                    <xdr:colOff>1609725</xdr:colOff>
                    <xdr:row>16</xdr:row>
                    <xdr:rowOff>28575</xdr:rowOff>
                  </to>
                </anchor>
              </controlPr>
            </control>
          </mc:Choice>
        </mc:AlternateContent>
        <mc:AlternateContent xmlns:mc="http://schemas.openxmlformats.org/markup-compatibility/2006">
          <mc:Choice Requires="x14">
            <control shapeId="141351" r:id="rId39" name="Check Box 39">
              <controlPr defaultSize="0" autoFill="0" autoLine="0" autoPict="0">
                <anchor moveWithCells="1">
                  <from>
                    <xdr:col>7</xdr:col>
                    <xdr:colOff>85725</xdr:colOff>
                    <xdr:row>13</xdr:row>
                    <xdr:rowOff>0</xdr:rowOff>
                  </from>
                  <to>
                    <xdr:col>7</xdr:col>
                    <xdr:colOff>1619250</xdr:colOff>
                    <xdr:row>16</xdr:row>
                    <xdr:rowOff>28575</xdr:rowOff>
                  </to>
                </anchor>
              </controlPr>
            </control>
          </mc:Choice>
        </mc:AlternateContent>
        <mc:AlternateContent xmlns:mc="http://schemas.openxmlformats.org/markup-compatibility/2006">
          <mc:Choice Requires="x14">
            <control shapeId="141352" r:id="rId40" name="Check Box 40">
              <controlPr defaultSize="0" autoFill="0" autoLine="0" autoPict="0">
                <anchor moveWithCells="1">
                  <from>
                    <xdr:col>7</xdr:col>
                    <xdr:colOff>85725</xdr:colOff>
                    <xdr:row>13</xdr:row>
                    <xdr:rowOff>0</xdr:rowOff>
                  </from>
                  <to>
                    <xdr:col>7</xdr:col>
                    <xdr:colOff>1619250</xdr:colOff>
                    <xdr:row>16</xdr:row>
                    <xdr:rowOff>28575</xdr:rowOff>
                  </to>
                </anchor>
              </controlPr>
            </control>
          </mc:Choice>
        </mc:AlternateContent>
        <mc:AlternateContent xmlns:mc="http://schemas.openxmlformats.org/markup-compatibility/2006">
          <mc:Choice Requires="x14">
            <control shapeId="141353" r:id="rId41" name="Check Box 41">
              <controlPr defaultSize="0" autoFill="0" autoLine="0" autoPict="0">
                <anchor moveWithCells="1">
                  <from>
                    <xdr:col>6</xdr:col>
                    <xdr:colOff>85725</xdr:colOff>
                    <xdr:row>13</xdr:row>
                    <xdr:rowOff>0</xdr:rowOff>
                  </from>
                  <to>
                    <xdr:col>6</xdr:col>
                    <xdr:colOff>1619250</xdr:colOff>
                    <xdr:row>16</xdr:row>
                    <xdr:rowOff>28575</xdr:rowOff>
                  </to>
                </anchor>
              </controlPr>
            </control>
          </mc:Choice>
        </mc:AlternateContent>
        <mc:AlternateContent xmlns:mc="http://schemas.openxmlformats.org/markup-compatibility/2006">
          <mc:Choice Requires="x14">
            <control shapeId="141354" r:id="rId42" name="Check Box 42">
              <controlPr defaultSize="0" autoFill="0" autoLine="0" autoPict="0">
                <anchor moveWithCells="1">
                  <from>
                    <xdr:col>6</xdr:col>
                    <xdr:colOff>95250</xdr:colOff>
                    <xdr:row>13</xdr:row>
                    <xdr:rowOff>0</xdr:rowOff>
                  </from>
                  <to>
                    <xdr:col>6</xdr:col>
                    <xdr:colOff>1628775</xdr:colOff>
                    <xdr:row>16</xdr:row>
                    <xdr:rowOff>28575</xdr:rowOff>
                  </to>
                </anchor>
              </controlPr>
            </control>
          </mc:Choice>
        </mc:AlternateContent>
        <mc:AlternateContent xmlns:mc="http://schemas.openxmlformats.org/markup-compatibility/2006">
          <mc:Choice Requires="x14">
            <control shapeId="141355" r:id="rId43" name="Check Box 43">
              <controlPr defaultSize="0" autoFill="0" autoLine="0" autoPict="0">
                <anchor moveWithCells="1">
                  <from>
                    <xdr:col>6</xdr:col>
                    <xdr:colOff>104775</xdr:colOff>
                    <xdr:row>13</xdr:row>
                    <xdr:rowOff>0</xdr:rowOff>
                  </from>
                  <to>
                    <xdr:col>6</xdr:col>
                    <xdr:colOff>1628775</xdr:colOff>
                    <xdr:row>16</xdr:row>
                    <xdr:rowOff>28575</xdr:rowOff>
                  </to>
                </anchor>
              </controlPr>
            </control>
          </mc:Choice>
        </mc:AlternateContent>
        <mc:AlternateContent xmlns:mc="http://schemas.openxmlformats.org/markup-compatibility/2006">
          <mc:Choice Requires="x14">
            <control shapeId="141356" r:id="rId44" name="Check Box 44">
              <controlPr defaultSize="0" autoFill="0" autoLine="0" autoPict="0">
                <anchor moveWithCells="1">
                  <from>
                    <xdr:col>7</xdr:col>
                    <xdr:colOff>85725</xdr:colOff>
                    <xdr:row>13</xdr:row>
                    <xdr:rowOff>0</xdr:rowOff>
                  </from>
                  <to>
                    <xdr:col>7</xdr:col>
                    <xdr:colOff>1619250</xdr:colOff>
                    <xdr:row>16</xdr:row>
                    <xdr:rowOff>28575</xdr:rowOff>
                  </to>
                </anchor>
              </controlPr>
            </control>
          </mc:Choice>
        </mc:AlternateContent>
        <mc:AlternateContent xmlns:mc="http://schemas.openxmlformats.org/markup-compatibility/2006">
          <mc:Choice Requires="x14">
            <control shapeId="141357" r:id="rId45" name="Check Box 45">
              <controlPr defaultSize="0" autoFill="0" autoLine="0" autoPict="0">
                <anchor moveWithCells="1">
                  <from>
                    <xdr:col>7</xdr:col>
                    <xdr:colOff>95250</xdr:colOff>
                    <xdr:row>13</xdr:row>
                    <xdr:rowOff>0</xdr:rowOff>
                  </from>
                  <to>
                    <xdr:col>7</xdr:col>
                    <xdr:colOff>1628775</xdr:colOff>
                    <xdr:row>16</xdr:row>
                    <xdr:rowOff>28575</xdr:rowOff>
                  </to>
                </anchor>
              </controlPr>
            </control>
          </mc:Choice>
        </mc:AlternateContent>
        <mc:AlternateContent xmlns:mc="http://schemas.openxmlformats.org/markup-compatibility/2006">
          <mc:Choice Requires="x14">
            <control shapeId="141358" r:id="rId46" name="Check Box 46">
              <controlPr defaultSize="0" autoFill="0" autoLine="0" autoPict="0">
                <anchor moveWithCells="1">
                  <from>
                    <xdr:col>7</xdr:col>
                    <xdr:colOff>104775</xdr:colOff>
                    <xdr:row>13</xdr:row>
                    <xdr:rowOff>0</xdr:rowOff>
                  </from>
                  <to>
                    <xdr:col>7</xdr:col>
                    <xdr:colOff>1628775</xdr:colOff>
                    <xdr:row>16</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G65547:G65551 IL65547:IL65551 SH65547:SH65551 ACD65547:ACD65551 ALZ65547:ALZ65551 AVV65547:AVV65551 BFR65547:BFR65551 BPN65547:BPN65551 BZJ65547:BZJ65551 CJF65547:CJF65551 CTB65547:CTB65551 DCX65547:DCX65551 DMT65547:DMT65551 DWP65547:DWP65551 EGL65547:EGL65551 EQH65547:EQH65551 FAD65547:FAD65551 FJZ65547:FJZ65551 FTV65547:FTV65551 GDR65547:GDR65551 GNN65547:GNN65551 GXJ65547:GXJ65551 HHF65547:HHF65551 HRB65547:HRB65551 IAX65547:IAX65551 IKT65547:IKT65551 IUP65547:IUP65551 JEL65547:JEL65551 JOH65547:JOH65551 JYD65547:JYD65551 KHZ65547:KHZ65551 KRV65547:KRV65551 LBR65547:LBR65551 LLN65547:LLN65551 LVJ65547:LVJ65551 MFF65547:MFF65551 MPB65547:MPB65551 MYX65547:MYX65551 NIT65547:NIT65551 NSP65547:NSP65551 OCL65547:OCL65551 OMH65547:OMH65551 OWD65547:OWD65551 PFZ65547:PFZ65551 PPV65547:PPV65551 PZR65547:PZR65551 QJN65547:QJN65551 QTJ65547:QTJ65551 RDF65547:RDF65551 RNB65547:RNB65551 RWX65547:RWX65551 SGT65547:SGT65551 SQP65547:SQP65551 TAL65547:TAL65551 TKH65547:TKH65551 TUD65547:TUD65551 UDZ65547:UDZ65551 UNV65547:UNV65551 UXR65547:UXR65551 VHN65547:VHN65551 VRJ65547:VRJ65551 WBF65547:WBF65551 WLB65547:WLB65551 WUX65547:WUX65551 G131083:G131087 IL131083:IL131087 SH131083:SH131087 ACD131083:ACD131087 ALZ131083:ALZ131087 AVV131083:AVV131087 BFR131083:BFR131087 BPN131083:BPN131087 BZJ131083:BZJ131087 CJF131083:CJF131087 CTB131083:CTB131087 DCX131083:DCX131087 DMT131083:DMT131087 DWP131083:DWP131087 EGL131083:EGL131087 EQH131083:EQH131087 FAD131083:FAD131087 FJZ131083:FJZ131087 FTV131083:FTV131087 GDR131083:GDR131087 GNN131083:GNN131087 GXJ131083:GXJ131087 HHF131083:HHF131087 HRB131083:HRB131087 IAX131083:IAX131087 IKT131083:IKT131087 IUP131083:IUP131087 JEL131083:JEL131087 JOH131083:JOH131087 JYD131083:JYD131087 KHZ131083:KHZ131087 KRV131083:KRV131087 LBR131083:LBR131087 LLN131083:LLN131087 LVJ131083:LVJ131087 MFF131083:MFF131087 MPB131083:MPB131087 MYX131083:MYX131087 NIT131083:NIT131087 NSP131083:NSP131087 OCL131083:OCL131087 OMH131083:OMH131087 OWD131083:OWD131087 PFZ131083:PFZ131087 PPV131083:PPV131087 PZR131083:PZR131087 QJN131083:QJN131087 QTJ131083:QTJ131087 RDF131083:RDF131087 RNB131083:RNB131087 RWX131083:RWX131087 SGT131083:SGT131087 SQP131083:SQP131087 TAL131083:TAL131087 TKH131083:TKH131087 TUD131083:TUD131087 UDZ131083:UDZ131087 UNV131083:UNV131087 UXR131083:UXR131087 VHN131083:VHN131087 VRJ131083:VRJ131087 WBF131083:WBF131087 WLB131083:WLB131087 WUX131083:WUX131087 G196619:G196623 IL196619:IL196623 SH196619:SH196623 ACD196619:ACD196623 ALZ196619:ALZ196623 AVV196619:AVV196623 BFR196619:BFR196623 BPN196619:BPN196623 BZJ196619:BZJ196623 CJF196619:CJF196623 CTB196619:CTB196623 DCX196619:DCX196623 DMT196619:DMT196623 DWP196619:DWP196623 EGL196619:EGL196623 EQH196619:EQH196623 FAD196619:FAD196623 FJZ196619:FJZ196623 FTV196619:FTV196623 GDR196619:GDR196623 GNN196619:GNN196623 GXJ196619:GXJ196623 HHF196619:HHF196623 HRB196619:HRB196623 IAX196619:IAX196623 IKT196619:IKT196623 IUP196619:IUP196623 JEL196619:JEL196623 JOH196619:JOH196623 JYD196619:JYD196623 KHZ196619:KHZ196623 KRV196619:KRV196623 LBR196619:LBR196623 LLN196619:LLN196623 LVJ196619:LVJ196623 MFF196619:MFF196623 MPB196619:MPB196623 MYX196619:MYX196623 NIT196619:NIT196623 NSP196619:NSP196623 OCL196619:OCL196623 OMH196619:OMH196623 OWD196619:OWD196623 PFZ196619:PFZ196623 PPV196619:PPV196623 PZR196619:PZR196623 QJN196619:QJN196623 QTJ196619:QTJ196623 RDF196619:RDF196623 RNB196619:RNB196623 RWX196619:RWX196623 SGT196619:SGT196623 SQP196619:SQP196623 TAL196619:TAL196623 TKH196619:TKH196623 TUD196619:TUD196623 UDZ196619:UDZ196623 UNV196619:UNV196623 UXR196619:UXR196623 VHN196619:VHN196623 VRJ196619:VRJ196623 WBF196619:WBF196623 WLB196619:WLB196623 WUX196619:WUX196623 G262155:G262159 IL262155:IL262159 SH262155:SH262159 ACD262155:ACD262159 ALZ262155:ALZ262159 AVV262155:AVV262159 BFR262155:BFR262159 BPN262155:BPN262159 BZJ262155:BZJ262159 CJF262155:CJF262159 CTB262155:CTB262159 DCX262155:DCX262159 DMT262155:DMT262159 DWP262155:DWP262159 EGL262155:EGL262159 EQH262155:EQH262159 FAD262155:FAD262159 FJZ262155:FJZ262159 FTV262155:FTV262159 GDR262155:GDR262159 GNN262155:GNN262159 GXJ262155:GXJ262159 HHF262155:HHF262159 HRB262155:HRB262159 IAX262155:IAX262159 IKT262155:IKT262159 IUP262155:IUP262159 JEL262155:JEL262159 JOH262155:JOH262159 JYD262155:JYD262159 KHZ262155:KHZ262159 KRV262155:KRV262159 LBR262155:LBR262159 LLN262155:LLN262159 LVJ262155:LVJ262159 MFF262155:MFF262159 MPB262155:MPB262159 MYX262155:MYX262159 NIT262155:NIT262159 NSP262155:NSP262159 OCL262155:OCL262159 OMH262155:OMH262159 OWD262155:OWD262159 PFZ262155:PFZ262159 PPV262155:PPV262159 PZR262155:PZR262159 QJN262155:QJN262159 QTJ262155:QTJ262159 RDF262155:RDF262159 RNB262155:RNB262159 RWX262155:RWX262159 SGT262155:SGT262159 SQP262155:SQP262159 TAL262155:TAL262159 TKH262155:TKH262159 TUD262155:TUD262159 UDZ262155:UDZ262159 UNV262155:UNV262159 UXR262155:UXR262159 VHN262155:VHN262159 VRJ262155:VRJ262159 WBF262155:WBF262159 WLB262155:WLB262159 WUX262155:WUX262159 G327691:G327695 IL327691:IL327695 SH327691:SH327695 ACD327691:ACD327695 ALZ327691:ALZ327695 AVV327691:AVV327695 BFR327691:BFR327695 BPN327691:BPN327695 BZJ327691:BZJ327695 CJF327691:CJF327695 CTB327691:CTB327695 DCX327691:DCX327695 DMT327691:DMT327695 DWP327691:DWP327695 EGL327691:EGL327695 EQH327691:EQH327695 FAD327691:FAD327695 FJZ327691:FJZ327695 FTV327691:FTV327695 GDR327691:GDR327695 GNN327691:GNN327695 GXJ327691:GXJ327695 HHF327691:HHF327695 HRB327691:HRB327695 IAX327691:IAX327695 IKT327691:IKT327695 IUP327691:IUP327695 JEL327691:JEL327695 JOH327691:JOH327695 JYD327691:JYD327695 KHZ327691:KHZ327695 KRV327691:KRV327695 LBR327691:LBR327695 LLN327691:LLN327695 LVJ327691:LVJ327695 MFF327691:MFF327695 MPB327691:MPB327695 MYX327691:MYX327695 NIT327691:NIT327695 NSP327691:NSP327695 OCL327691:OCL327695 OMH327691:OMH327695 OWD327691:OWD327695 PFZ327691:PFZ327695 PPV327691:PPV327695 PZR327691:PZR327695 QJN327691:QJN327695 QTJ327691:QTJ327695 RDF327691:RDF327695 RNB327691:RNB327695 RWX327691:RWX327695 SGT327691:SGT327695 SQP327691:SQP327695 TAL327691:TAL327695 TKH327691:TKH327695 TUD327691:TUD327695 UDZ327691:UDZ327695 UNV327691:UNV327695 UXR327691:UXR327695 VHN327691:VHN327695 VRJ327691:VRJ327695 WBF327691:WBF327695 WLB327691:WLB327695 WUX327691:WUX327695 G393227:G393231 IL393227:IL393231 SH393227:SH393231 ACD393227:ACD393231 ALZ393227:ALZ393231 AVV393227:AVV393231 BFR393227:BFR393231 BPN393227:BPN393231 BZJ393227:BZJ393231 CJF393227:CJF393231 CTB393227:CTB393231 DCX393227:DCX393231 DMT393227:DMT393231 DWP393227:DWP393231 EGL393227:EGL393231 EQH393227:EQH393231 FAD393227:FAD393231 FJZ393227:FJZ393231 FTV393227:FTV393231 GDR393227:GDR393231 GNN393227:GNN393231 GXJ393227:GXJ393231 HHF393227:HHF393231 HRB393227:HRB393231 IAX393227:IAX393231 IKT393227:IKT393231 IUP393227:IUP393231 JEL393227:JEL393231 JOH393227:JOH393231 JYD393227:JYD393231 KHZ393227:KHZ393231 KRV393227:KRV393231 LBR393227:LBR393231 LLN393227:LLN393231 LVJ393227:LVJ393231 MFF393227:MFF393231 MPB393227:MPB393231 MYX393227:MYX393231 NIT393227:NIT393231 NSP393227:NSP393231 OCL393227:OCL393231 OMH393227:OMH393231 OWD393227:OWD393231 PFZ393227:PFZ393231 PPV393227:PPV393231 PZR393227:PZR393231 QJN393227:QJN393231 QTJ393227:QTJ393231 RDF393227:RDF393231 RNB393227:RNB393231 RWX393227:RWX393231 SGT393227:SGT393231 SQP393227:SQP393231 TAL393227:TAL393231 TKH393227:TKH393231 TUD393227:TUD393231 UDZ393227:UDZ393231 UNV393227:UNV393231 UXR393227:UXR393231 VHN393227:VHN393231 VRJ393227:VRJ393231 WBF393227:WBF393231 WLB393227:WLB393231 WUX393227:WUX393231 G458763:G458767 IL458763:IL458767 SH458763:SH458767 ACD458763:ACD458767 ALZ458763:ALZ458767 AVV458763:AVV458767 BFR458763:BFR458767 BPN458763:BPN458767 BZJ458763:BZJ458767 CJF458763:CJF458767 CTB458763:CTB458767 DCX458763:DCX458767 DMT458763:DMT458767 DWP458763:DWP458767 EGL458763:EGL458767 EQH458763:EQH458767 FAD458763:FAD458767 FJZ458763:FJZ458767 FTV458763:FTV458767 GDR458763:GDR458767 GNN458763:GNN458767 GXJ458763:GXJ458767 HHF458763:HHF458767 HRB458763:HRB458767 IAX458763:IAX458767 IKT458763:IKT458767 IUP458763:IUP458767 JEL458763:JEL458767 JOH458763:JOH458767 JYD458763:JYD458767 KHZ458763:KHZ458767 KRV458763:KRV458767 LBR458763:LBR458767 LLN458763:LLN458767 LVJ458763:LVJ458767 MFF458763:MFF458767 MPB458763:MPB458767 MYX458763:MYX458767 NIT458763:NIT458767 NSP458763:NSP458767 OCL458763:OCL458767 OMH458763:OMH458767 OWD458763:OWD458767 PFZ458763:PFZ458767 PPV458763:PPV458767 PZR458763:PZR458767 QJN458763:QJN458767 QTJ458763:QTJ458767 RDF458763:RDF458767 RNB458763:RNB458767 RWX458763:RWX458767 SGT458763:SGT458767 SQP458763:SQP458767 TAL458763:TAL458767 TKH458763:TKH458767 TUD458763:TUD458767 UDZ458763:UDZ458767 UNV458763:UNV458767 UXR458763:UXR458767 VHN458763:VHN458767 VRJ458763:VRJ458767 WBF458763:WBF458767 WLB458763:WLB458767 WUX458763:WUX458767 G524299:G524303 IL524299:IL524303 SH524299:SH524303 ACD524299:ACD524303 ALZ524299:ALZ524303 AVV524299:AVV524303 BFR524299:BFR524303 BPN524299:BPN524303 BZJ524299:BZJ524303 CJF524299:CJF524303 CTB524299:CTB524303 DCX524299:DCX524303 DMT524299:DMT524303 DWP524299:DWP524303 EGL524299:EGL524303 EQH524299:EQH524303 FAD524299:FAD524303 FJZ524299:FJZ524303 FTV524299:FTV524303 GDR524299:GDR524303 GNN524299:GNN524303 GXJ524299:GXJ524303 HHF524299:HHF524303 HRB524299:HRB524303 IAX524299:IAX524303 IKT524299:IKT524303 IUP524299:IUP524303 JEL524299:JEL524303 JOH524299:JOH524303 JYD524299:JYD524303 KHZ524299:KHZ524303 KRV524299:KRV524303 LBR524299:LBR524303 LLN524299:LLN524303 LVJ524299:LVJ524303 MFF524299:MFF524303 MPB524299:MPB524303 MYX524299:MYX524303 NIT524299:NIT524303 NSP524299:NSP524303 OCL524299:OCL524303 OMH524299:OMH524303 OWD524299:OWD524303 PFZ524299:PFZ524303 PPV524299:PPV524303 PZR524299:PZR524303 QJN524299:QJN524303 QTJ524299:QTJ524303 RDF524299:RDF524303 RNB524299:RNB524303 RWX524299:RWX524303 SGT524299:SGT524303 SQP524299:SQP524303 TAL524299:TAL524303 TKH524299:TKH524303 TUD524299:TUD524303 UDZ524299:UDZ524303 UNV524299:UNV524303 UXR524299:UXR524303 VHN524299:VHN524303 VRJ524299:VRJ524303 WBF524299:WBF524303 WLB524299:WLB524303 WUX524299:WUX524303 G589835:G589839 IL589835:IL589839 SH589835:SH589839 ACD589835:ACD589839 ALZ589835:ALZ589839 AVV589835:AVV589839 BFR589835:BFR589839 BPN589835:BPN589839 BZJ589835:BZJ589839 CJF589835:CJF589839 CTB589835:CTB589839 DCX589835:DCX589839 DMT589835:DMT589839 DWP589835:DWP589839 EGL589835:EGL589839 EQH589835:EQH589839 FAD589835:FAD589839 FJZ589835:FJZ589839 FTV589835:FTV589839 GDR589835:GDR589839 GNN589835:GNN589839 GXJ589835:GXJ589839 HHF589835:HHF589839 HRB589835:HRB589839 IAX589835:IAX589839 IKT589835:IKT589839 IUP589835:IUP589839 JEL589835:JEL589839 JOH589835:JOH589839 JYD589835:JYD589839 KHZ589835:KHZ589839 KRV589835:KRV589839 LBR589835:LBR589839 LLN589835:LLN589839 LVJ589835:LVJ589839 MFF589835:MFF589839 MPB589835:MPB589839 MYX589835:MYX589839 NIT589835:NIT589839 NSP589835:NSP589839 OCL589835:OCL589839 OMH589835:OMH589839 OWD589835:OWD589839 PFZ589835:PFZ589839 PPV589835:PPV589839 PZR589835:PZR589839 QJN589835:QJN589839 QTJ589835:QTJ589839 RDF589835:RDF589839 RNB589835:RNB589839 RWX589835:RWX589839 SGT589835:SGT589839 SQP589835:SQP589839 TAL589835:TAL589839 TKH589835:TKH589839 TUD589835:TUD589839 UDZ589835:UDZ589839 UNV589835:UNV589839 UXR589835:UXR589839 VHN589835:VHN589839 VRJ589835:VRJ589839 WBF589835:WBF589839 WLB589835:WLB589839 WUX589835:WUX589839 G655371:G655375 IL655371:IL655375 SH655371:SH655375 ACD655371:ACD655375 ALZ655371:ALZ655375 AVV655371:AVV655375 BFR655371:BFR655375 BPN655371:BPN655375 BZJ655371:BZJ655375 CJF655371:CJF655375 CTB655371:CTB655375 DCX655371:DCX655375 DMT655371:DMT655375 DWP655371:DWP655375 EGL655371:EGL655375 EQH655371:EQH655375 FAD655371:FAD655375 FJZ655371:FJZ655375 FTV655371:FTV655375 GDR655371:GDR655375 GNN655371:GNN655375 GXJ655371:GXJ655375 HHF655371:HHF655375 HRB655371:HRB655375 IAX655371:IAX655375 IKT655371:IKT655375 IUP655371:IUP655375 JEL655371:JEL655375 JOH655371:JOH655375 JYD655371:JYD655375 KHZ655371:KHZ655375 KRV655371:KRV655375 LBR655371:LBR655375 LLN655371:LLN655375 LVJ655371:LVJ655375 MFF655371:MFF655375 MPB655371:MPB655375 MYX655371:MYX655375 NIT655371:NIT655375 NSP655371:NSP655375 OCL655371:OCL655375 OMH655371:OMH655375 OWD655371:OWD655375 PFZ655371:PFZ655375 PPV655371:PPV655375 PZR655371:PZR655375 QJN655371:QJN655375 QTJ655371:QTJ655375 RDF655371:RDF655375 RNB655371:RNB655375 RWX655371:RWX655375 SGT655371:SGT655375 SQP655371:SQP655375 TAL655371:TAL655375 TKH655371:TKH655375 TUD655371:TUD655375 UDZ655371:UDZ655375 UNV655371:UNV655375 UXR655371:UXR655375 VHN655371:VHN655375 VRJ655371:VRJ655375 WBF655371:WBF655375 WLB655371:WLB655375 WUX655371:WUX655375 G720907:G720911 IL720907:IL720911 SH720907:SH720911 ACD720907:ACD720911 ALZ720907:ALZ720911 AVV720907:AVV720911 BFR720907:BFR720911 BPN720907:BPN720911 BZJ720907:BZJ720911 CJF720907:CJF720911 CTB720907:CTB720911 DCX720907:DCX720911 DMT720907:DMT720911 DWP720907:DWP720911 EGL720907:EGL720911 EQH720907:EQH720911 FAD720907:FAD720911 FJZ720907:FJZ720911 FTV720907:FTV720911 GDR720907:GDR720911 GNN720907:GNN720911 GXJ720907:GXJ720911 HHF720907:HHF720911 HRB720907:HRB720911 IAX720907:IAX720911 IKT720907:IKT720911 IUP720907:IUP720911 JEL720907:JEL720911 JOH720907:JOH720911 JYD720907:JYD720911 KHZ720907:KHZ720911 KRV720907:KRV720911 LBR720907:LBR720911 LLN720907:LLN720911 LVJ720907:LVJ720911 MFF720907:MFF720911 MPB720907:MPB720911 MYX720907:MYX720911 NIT720907:NIT720911 NSP720907:NSP720911 OCL720907:OCL720911 OMH720907:OMH720911 OWD720907:OWD720911 PFZ720907:PFZ720911 PPV720907:PPV720911 PZR720907:PZR720911 QJN720907:QJN720911 QTJ720907:QTJ720911 RDF720907:RDF720911 RNB720907:RNB720911 RWX720907:RWX720911 SGT720907:SGT720911 SQP720907:SQP720911 TAL720907:TAL720911 TKH720907:TKH720911 TUD720907:TUD720911 UDZ720907:UDZ720911 UNV720907:UNV720911 UXR720907:UXR720911 VHN720907:VHN720911 VRJ720907:VRJ720911 WBF720907:WBF720911 WLB720907:WLB720911 WUX720907:WUX720911 G786443:G786447 IL786443:IL786447 SH786443:SH786447 ACD786443:ACD786447 ALZ786443:ALZ786447 AVV786443:AVV786447 BFR786443:BFR786447 BPN786443:BPN786447 BZJ786443:BZJ786447 CJF786443:CJF786447 CTB786443:CTB786447 DCX786443:DCX786447 DMT786443:DMT786447 DWP786443:DWP786447 EGL786443:EGL786447 EQH786443:EQH786447 FAD786443:FAD786447 FJZ786443:FJZ786447 FTV786443:FTV786447 GDR786443:GDR786447 GNN786443:GNN786447 GXJ786443:GXJ786447 HHF786443:HHF786447 HRB786443:HRB786447 IAX786443:IAX786447 IKT786443:IKT786447 IUP786443:IUP786447 JEL786443:JEL786447 JOH786443:JOH786447 JYD786443:JYD786447 KHZ786443:KHZ786447 KRV786443:KRV786447 LBR786443:LBR786447 LLN786443:LLN786447 LVJ786443:LVJ786447 MFF786443:MFF786447 MPB786443:MPB786447 MYX786443:MYX786447 NIT786443:NIT786447 NSP786443:NSP786447 OCL786443:OCL786447 OMH786443:OMH786447 OWD786443:OWD786447 PFZ786443:PFZ786447 PPV786443:PPV786447 PZR786443:PZR786447 QJN786443:QJN786447 QTJ786443:QTJ786447 RDF786443:RDF786447 RNB786443:RNB786447 RWX786443:RWX786447 SGT786443:SGT786447 SQP786443:SQP786447 TAL786443:TAL786447 TKH786443:TKH786447 TUD786443:TUD786447 UDZ786443:UDZ786447 UNV786443:UNV786447 UXR786443:UXR786447 VHN786443:VHN786447 VRJ786443:VRJ786447 WBF786443:WBF786447 WLB786443:WLB786447 WUX786443:WUX786447 G851979:G851983 IL851979:IL851983 SH851979:SH851983 ACD851979:ACD851983 ALZ851979:ALZ851983 AVV851979:AVV851983 BFR851979:BFR851983 BPN851979:BPN851983 BZJ851979:BZJ851983 CJF851979:CJF851983 CTB851979:CTB851983 DCX851979:DCX851983 DMT851979:DMT851983 DWP851979:DWP851983 EGL851979:EGL851983 EQH851979:EQH851983 FAD851979:FAD851983 FJZ851979:FJZ851983 FTV851979:FTV851983 GDR851979:GDR851983 GNN851979:GNN851983 GXJ851979:GXJ851983 HHF851979:HHF851983 HRB851979:HRB851983 IAX851979:IAX851983 IKT851979:IKT851983 IUP851979:IUP851983 JEL851979:JEL851983 JOH851979:JOH851983 JYD851979:JYD851983 KHZ851979:KHZ851983 KRV851979:KRV851983 LBR851979:LBR851983 LLN851979:LLN851983 LVJ851979:LVJ851983 MFF851979:MFF851983 MPB851979:MPB851983 MYX851979:MYX851983 NIT851979:NIT851983 NSP851979:NSP851983 OCL851979:OCL851983 OMH851979:OMH851983 OWD851979:OWD851983 PFZ851979:PFZ851983 PPV851979:PPV851983 PZR851979:PZR851983 QJN851979:QJN851983 QTJ851979:QTJ851983 RDF851979:RDF851983 RNB851979:RNB851983 RWX851979:RWX851983 SGT851979:SGT851983 SQP851979:SQP851983 TAL851979:TAL851983 TKH851979:TKH851983 TUD851979:TUD851983 UDZ851979:UDZ851983 UNV851979:UNV851983 UXR851979:UXR851983 VHN851979:VHN851983 VRJ851979:VRJ851983 WBF851979:WBF851983 WLB851979:WLB851983 WUX851979:WUX851983 G917515:G917519 IL917515:IL917519 SH917515:SH917519 ACD917515:ACD917519 ALZ917515:ALZ917519 AVV917515:AVV917519 BFR917515:BFR917519 BPN917515:BPN917519 BZJ917515:BZJ917519 CJF917515:CJF917519 CTB917515:CTB917519 DCX917515:DCX917519 DMT917515:DMT917519 DWP917515:DWP917519 EGL917515:EGL917519 EQH917515:EQH917519 FAD917515:FAD917519 FJZ917515:FJZ917519 FTV917515:FTV917519 GDR917515:GDR917519 GNN917515:GNN917519 GXJ917515:GXJ917519 HHF917515:HHF917519 HRB917515:HRB917519 IAX917515:IAX917519 IKT917515:IKT917519 IUP917515:IUP917519 JEL917515:JEL917519 JOH917515:JOH917519 JYD917515:JYD917519 KHZ917515:KHZ917519 KRV917515:KRV917519 LBR917515:LBR917519 LLN917515:LLN917519 LVJ917515:LVJ917519 MFF917515:MFF917519 MPB917515:MPB917519 MYX917515:MYX917519 NIT917515:NIT917519 NSP917515:NSP917519 OCL917515:OCL917519 OMH917515:OMH917519 OWD917515:OWD917519 PFZ917515:PFZ917519 PPV917515:PPV917519 PZR917515:PZR917519 QJN917515:QJN917519 QTJ917515:QTJ917519 RDF917515:RDF917519 RNB917515:RNB917519 RWX917515:RWX917519 SGT917515:SGT917519 SQP917515:SQP917519 TAL917515:TAL917519 TKH917515:TKH917519 TUD917515:TUD917519 UDZ917515:UDZ917519 UNV917515:UNV917519 UXR917515:UXR917519 VHN917515:VHN917519 VRJ917515:VRJ917519 WBF917515:WBF917519 WLB917515:WLB917519 WUX917515:WUX917519 G983051:G983055 IL983051:IL983055 SH983051:SH983055 ACD983051:ACD983055 ALZ983051:ALZ983055 AVV983051:AVV983055 BFR983051:BFR983055 BPN983051:BPN983055 BZJ983051:BZJ983055 CJF983051:CJF983055 CTB983051:CTB983055 DCX983051:DCX983055 DMT983051:DMT983055 DWP983051:DWP983055 EGL983051:EGL983055 EQH983051:EQH983055 FAD983051:FAD983055 FJZ983051:FJZ983055 FTV983051:FTV983055 GDR983051:GDR983055 GNN983051:GNN983055 GXJ983051:GXJ983055 HHF983051:HHF983055 HRB983051:HRB983055 IAX983051:IAX983055 IKT983051:IKT983055 IUP983051:IUP983055 JEL983051:JEL983055 JOH983051:JOH983055 JYD983051:JYD983055 KHZ983051:KHZ983055 KRV983051:KRV983055 LBR983051:LBR983055 LLN983051:LLN983055 LVJ983051:LVJ983055 MFF983051:MFF983055 MPB983051:MPB983055 MYX983051:MYX983055 NIT983051:NIT983055 NSP983051:NSP983055 OCL983051:OCL983055 OMH983051:OMH983055 OWD983051:OWD983055 PFZ983051:PFZ983055 PPV983051:PPV983055 PZR983051:PZR983055 QJN983051:QJN983055 QTJ983051:QTJ983055 RDF983051:RDF983055 RNB983051:RNB983055 RWX983051:RWX983055 SGT983051:SGT983055 SQP983051:SQP983055 TAL983051:TAL983055 TKH983051:TKH983055 TUD983051:TUD983055 UDZ983051:UDZ983055 UNV983051:UNV983055 UXR983051:UXR983055 VHN983051:VHN983055 VRJ983051:VRJ983055 WBF983051:WBF983055 WLB983051:WLB983055 WUX983051:WUX983055 E65450 IJ65450 SF65450 ACB65450 ALX65450 AVT65450 BFP65450 BPL65450 BZH65450 CJD65450 CSZ65450 DCV65450 DMR65450 DWN65450 EGJ65450 EQF65450 FAB65450 FJX65450 FTT65450 GDP65450 GNL65450 GXH65450 HHD65450 HQZ65450 IAV65450 IKR65450 IUN65450 JEJ65450 JOF65450 JYB65450 KHX65450 KRT65450 LBP65450 LLL65450 LVH65450 MFD65450 MOZ65450 MYV65450 NIR65450 NSN65450 OCJ65450 OMF65450 OWB65450 PFX65450 PPT65450 PZP65450 QJL65450 QTH65450 RDD65450 RMZ65450 RWV65450 SGR65450 SQN65450 TAJ65450 TKF65450 TUB65450 UDX65450 UNT65450 UXP65450 VHL65450 VRH65450 WBD65450 WKZ65450 WUV65450 E130986 IJ130986 SF130986 ACB130986 ALX130986 AVT130986 BFP130986 BPL130986 BZH130986 CJD130986 CSZ130986 DCV130986 DMR130986 DWN130986 EGJ130986 EQF130986 FAB130986 FJX130986 FTT130986 GDP130986 GNL130986 GXH130986 HHD130986 HQZ130986 IAV130986 IKR130986 IUN130986 JEJ130986 JOF130986 JYB130986 KHX130986 KRT130986 LBP130986 LLL130986 LVH130986 MFD130986 MOZ130986 MYV130986 NIR130986 NSN130986 OCJ130986 OMF130986 OWB130986 PFX130986 PPT130986 PZP130986 QJL130986 QTH130986 RDD130986 RMZ130986 RWV130986 SGR130986 SQN130986 TAJ130986 TKF130986 TUB130986 UDX130986 UNT130986 UXP130986 VHL130986 VRH130986 WBD130986 WKZ130986 WUV130986 E196522 IJ196522 SF196522 ACB196522 ALX196522 AVT196522 BFP196522 BPL196522 BZH196522 CJD196522 CSZ196522 DCV196522 DMR196522 DWN196522 EGJ196522 EQF196522 FAB196522 FJX196522 FTT196522 GDP196522 GNL196522 GXH196522 HHD196522 HQZ196522 IAV196522 IKR196522 IUN196522 JEJ196522 JOF196522 JYB196522 KHX196522 KRT196522 LBP196522 LLL196522 LVH196522 MFD196522 MOZ196522 MYV196522 NIR196522 NSN196522 OCJ196522 OMF196522 OWB196522 PFX196522 PPT196522 PZP196522 QJL196522 QTH196522 RDD196522 RMZ196522 RWV196522 SGR196522 SQN196522 TAJ196522 TKF196522 TUB196522 UDX196522 UNT196522 UXP196522 VHL196522 VRH196522 WBD196522 WKZ196522 WUV196522 E262058 IJ262058 SF262058 ACB262058 ALX262058 AVT262058 BFP262058 BPL262058 BZH262058 CJD262058 CSZ262058 DCV262058 DMR262058 DWN262058 EGJ262058 EQF262058 FAB262058 FJX262058 FTT262058 GDP262058 GNL262058 GXH262058 HHD262058 HQZ262058 IAV262058 IKR262058 IUN262058 JEJ262058 JOF262058 JYB262058 KHX262058 KRT262058 LBP262058 LLL262058 LVH262058 MFD262058 MOZ262058 MYV262058 NIR262058 NSN262058 OCJ262058 OMF262058 OWB262058 PFX262058 PPT262058 PZP262058 QJL262058 QTH262058 RDD262058 RMZ262058 RWV262058 SGR262058 SQN262058 TAJ262058 TKF262058 TUB262058 UDX262058 UNT262058 UXP262058 VHL262058 VRH262058 WBD262058 WKZ262058 WUV262058 E327594 IJ327594 SF327594 ACB327594 ALX327594 AVT327594 BFP327594 BPL327594 BZH327594 CJD327594 CSZ327594 DCV327594 DMR327594 DWN327594 EGJ327594 EQF327594 FAB327594 FJX327594 FTT327594 GDP327594 GNL327594 GXH327594 HHD327594 HQZ327594 IAV327594 IKR327594 IUN327594 JEJ327594 JOF327594 JYB327594 KHX327594 KRT327594 LBP327594 LLL327594 LVH327594 MFD327594 MOZ327594 MYV327594 NIR327594 NSN327594 OCJ327594 OMF327594 OWB327594 PFX327594 PPT327594 PZP327594 QJL327594 QTH327594 RDD327594 RMZ327594 RWV327594 SGR327594 SQN327594 TAJ327594 TKF327594 TUB327594 UDX327594 UNT327594 UXP327594 VHL327594 VRH327594 WBD327594 WKZ327594 WUV327594 E393130 IJ393130 SF393130 ACB393130 ALX393130 AVT393130 BFP393130 BPL393130 BZH393130 CJD393130 CSZ393130 DCV393130 DMR393130 DWN393130 EGJ393130 EQF393130 FAB393130 FJX393130 FTT393130 GDP393130 GNL393130 GXH393130 HHD393130 HQZ393130 IAV393130 IKR393130 IUN393130 JEJ393130 JOF393130 JYB393130 KHX393130 KRT393130 LBP393130 LLL393130 LVH393130 MFD393130 MOZ393130 MYV393130 NIR393130 NSN393130 OCJ393130 OMF393130 OWB393130 PFX393130 PPT393130 PZP393130 QJL393130 QTH393130 RDD393130 RMZ393130 RWV393130 SGR393130 SQN393130 TAJ393130 TKF393130 TUB393130 UDX393130 UNT393130 UXP393130 VHL393130 VRH393130 WBD393130 WKZ393130 WUV393130 E458666 IJ458666 SF458666 ACB458666 ALX458666 AVT458666 BFP458666 BPL458666 BZH458666 CJD458666 CSZ458666 DCV458666 DMR458666 DWN458666 EGJ458666 EQF458666 FAB458666 FJX458666 FTT458666 GDP458666 GNL458666 GXH458666 HHD458666 HQZ458666 IAV458666 IKR458666 IUN458666 JEJ458666 JOF458666 JYB458666 KHX458666 KRT458666 LBP458666 LLL458666 LVH458666 MFD458666 MOZ458666 MYV458666 NIR458666 NSN458666 OCJ458666 OMF458666 OWB458666 PFX458666 PPT458666 PZP458666 QJL458666 QTH458666 RDD458666 RMZ458666 RWV458666 SGR458666 SQN458666 TAJ458666 TKF458666 TUB458666 UDX458666 UNT458666 UXP458666 VHL458666 VRH458666 WBD458666 WKZ458666 WUV458666 E524202 IJ524202 SF524202 ACB524202 ALX524202 AVT524202 BFP524202 BPL524202 BZH524202 CJD524202 CSZ524202 DCV524202 DMR524202 DWN524202 EGJ524202 EQF524202 FAB524202 FJX524202 FTT524202 GDP524202 GNL524202 GXH524202 HHD524202 HQZ524202 IAV524202 IKR524202 IUN524202 JEJ524202 JOF524202 JYB524202 KHX524202 KRT524202 LBP524202 LLL524202 LVH524202 MFD524202 MOZ524202 MYV524202 NIR524202 NSN524202 OCJ524202 OMF524202 OWB524202 PFX524202 PPT524202 PZP524202 QJL524202 QTH524202 RDD524202 RMZ524202 RWV524202 SGR524202 SQN524202 TAJ524202 TKF524202 TUB524202 UDX524202 UNT524202 UXP524202 VHL524202 VRH524202 WBD524202 WKZ524202 WUV524202 E589738 IJ589738 SF589738 ACB589738 ALX589738 AVT589738 BFP589738 BPL589738 BZH589738 CJD589738 CSZ589738 DCV589738 DMR589738 DWN589738 EGJ589738 EQF589738 FAB589738 FJX589738 FTT589738 GDP589738 GNL589738 GXH589738 HHD589738 HQZ589738 IAV589738 IKR589738 IUN589738 JEJ589738 JOF589738 JYB589738 KHX589738 KRT589738 LBP589738 LLL589738 LVH589738 MFD589738 MOZ589738 MYV589738 NIR589738 NSN589738 OCJ589738 OMF589738 OWB589738 PFX589738 PPT589738 PZP589738 QJL589738 QTH589738 RDD589738 RMZ589738 RWV589738 SGR589738 SQN589738 TAJ589738 TKF589738 TUB589738 UDX589738 UNT589738 UXP589738 VHL589738 VRH589738 WBD589738 WKZ589738 WUV589738 E655274 IJ655274 SF655274 ACB655274 ALX655274 AVT655274 BFP655274 BPL655274 BZH655274 CJD655274 CSZ655274 DCV655274 DMR655274 DWN655274 EGJ655274 EQF655274 FAB655274 FJX655274 FTT655274 GDP655274 GNL655274 GXH655274 HHD655274 HQZ655274 IAV655274 IKR655274 IUN655274 JEJ655274 JOF655274 JYB655274 KHX655274 KRT655274 LBP655274 LLL655274 LVH655274 MFD655274 MOZ655274 MYV655274 NIR655274 NSN655274 OCJ655274 OMF655274 OWB655274 PFX655274 PPT655274 PZP655274 QJL655274 QTH655274 RDD655274 RMZ655274 RWV655274 SGR655274 SQN655274 TAJ655274 TKF655274 TUB655274 UDX655274 UNT655274 UXP655274 VHL655274 VRH655274 WBD655274 WKZ655274 WUV655274 E720810 IJ720810 SF720810 ACB720810 ALX720810 AVT720810 BFP720810 BPL720810 BZH720810 CJD720810 CSZ720810 DCV720810 DMR720810 DWN720810 EGJ720810 EQF720810 FAB720810 FJX720810 FTT720810 GDP720810 GNL720810 GXH720810 HHD720810 HQZ720810 IAV720810 IKR720810 IUN720810 JEJ720810 JOF720810 JYB720810 KHX720810 KRT720810 LBP720810 LLL720810 LVH720810 MFD720810 MOZ720810 MYV720810 NIR720810 NSN720810 OCJ720810 OMF720810 OWB720810 PFX720810 PPT720810 PZP720810 QJL720810 QTH720810 RDD720810 RMZ720810 RWV720810 SGR720810 SQN720810 TAJ720810 TKF720810 TUB720810 UDX720810 UNT720810 UXP720810 VHL720810 VRH720810 WBD720810 WKZ720810 WUV720810 E786346 IJ786346 SF786346 ACB786346 ALX786346 AVT786346 BFP786346 BPL786346 BZH786346 CJD786346 CSZ786346 DCV786346 DMR786346 DWN786346 EGJ786346 EQF786346 FAB786346 FJX786346 FTT786346 GDP786346 GNL786346 GXH786346 HHD786346 HQZ786346 IAV786346 IKR786346 IUN786346 JEJ786346 JOF786346 JYB786346 KHX786346 KRT786346 LBP786346 LLL786346 LVH786346 MFD786346 MOZ786346 MYV786346 NIR786346 NSN786346 OCJ786346 OMF786346 OWB786346 PFX786346 PPT786346 PZP786346 QJL786346 QTH786346 RDD786346 RMZ786346 RWV786346 SGR786346 SQN786346 TAJ786346 TKF786346 TUB786346 UDX786346 UNT786346 UXP786346 VHL786346 VRH786346 WBD786346 WKZ786346 WUV786346 E851882 IJ851882 SF851882 ACB851882 ALX851882 AVT851882 BFP851882 BPL851882 BZH851882 CJD851882 CSZ851882 DCV851882 DMR851882 DWN851882 EGJ851882 EQF851882 FAB851882 FJX851882 FTT851882 GDP851882 GNL851882 GXH851882 HHD851882 HQZ851882 IAV851882 IKR851882 IUN851882 JEJ851882 JOF851882 JYB851882 KHX851882 KRT851882 LBP851882 LLL851882 LVH851882 MFD851882 MOZ851882 MYV851882 NIR851882 NSN851882 OCJ851882 OMF851882 OWB851882 PFX851882 PPT851882 PZP851882 QJL851882 QTH851882 RDD851882 RMZ851882 RWV851882 SGR851882 SQN851882 TAJ851882 TKF851882 TUB851882 UDX851882 UNT851882 UXP851882 VHL851882 VRH851882 WBD851882 WKZ851882 WUV851882 E917418 IJ917418 SF917418 ACB917418 ALX917418 AVT917418 BFP917418 BPL917418 BZH917418 CJD917418 CSZ917418 DCV917418 DMR917418 DWN917418 EGJ917418 EQF917418 FAB917418 FJX917418 FTT917418 GDP917418 GNL917418 GXH917418 HHD917418 HQZ917418 IAV917418 IKR917418 IUN917418 JEJ917418 JOF917418 JYB917418 KHX917418 KRT917418 LBP917418 LLL917418 LVH917418 MFD917418 MOZ917418 MYV917418 NIR917418 NSN917418 OCJ917418 OMF917418 OWB917418 PFX917418 PPT917418 PZP917418 QJL917418 QTH917418 RDD917418 RMZ917418 RWV917418 SGR917418 SQN917418 TAJ917418 TKF917418 TUB917418 UDX917418 UNT917418 UXP917418 VHL917418 VRH917418 WBD917418 WKZ917418 WUV917418 E982954 IJ982954 SF982954 ACB982954 ALX982954 AVT982954 BFP982954 BPL982954 BZH982954 CJD982954 CSZ982954 DCV982954 DMR982954 DWN982954 EGJ982954 EQF982954 FAB982954 FJX982954 FTT982954 GDP982954 GNL982954 GXH982954 HHD982954 HQZ982954 IAV982954 IKR982954 IUN982954 JEJ982954 JOF982954 JYB982954 KHX982954 KRT982954 LBP982954 LLL982954 LVH982954 MFD982954 MOZ982954 MYV982954 NIR982954 NSN982954 OCJ982954 OMF982954 OWB982954 PFX982954 PPT982954 PZP982954 QJL982954 QTH982954 RDD982954 RMZ982954 RWV982954 SGR982954 SQN982954 TAJ982954 TKF982954 TUB982954 UDX982954 UNT982954 UXP982954 VHL982954 VRH982954 WBD982954 WKZ982954 WUV982954 E65414 IJ65414 SF65414 ACB65414 ALX65414 AVT65414 BFP65414 BPL65414 BZH65414 CJD65414 CSZ65414 DCV65414 DMR65414 DWN65414 EGJ65414 EQF65414 FAB65414 FJX65414 FTT65414 GDP65414 GNL65414 GXH65414 HHD65414 HQZ65414 IAV65414 IKR65414 IUN65414 JEJ65414 JOF65414 JYB65414 KHX65414 KRT65414 LBP65414 LLL65414 LVH65414 MFD65414 MOZ65414 MYV65414 NIR65414 NSN65414 OCJ65414 OMF65414 OWB65414 PFX65414 PPT65414 PZP65414 QJL65414 QTH65414 RDD65414 RMZ65414 RWV65414 SGR65414 SQN65414 TAJ65414 TKF65414 TUB65414 UDX65414 UNT65414 UXP65414 VHL65414 VRH65414 WBD65414 WKZ65414 WUV65414 E130950 IJ130950 SF130950 ACB130950 ALX130950 AVT130950 BFP130950 BPL130950 BZH130950 CJD130950 CSZ130950 DCV130950 DMR130950 DWN130950 EGJ130950 EQF130950 FAB130950 FJX130950 FTT130950 GDP130950 GNL130950 GXH130950 HHD130950 HQZ130950 IAV130950 IKR130950 IUN130950 JEJ130950 JOF130950 JYB130950 KHX130950 KRT130950 LBP130950 LLL130950 LVH130950 MFD130950 MOZ130950 MYV130950 NIR130950 NSN130950 OCJ130950 OMF130950 OWB130950 PFX130950 PPT130950 PZP130950 QJL130950 QTH130950 RDD130950 RMZ130950 RWV130950 SGR130950 SQN130950 TAJ130950 TKF130950 TUB130950 UDX130950 UNT130950 UXP130950 VHL130950 VRH130950 WBD130950 WKZ130950 WUV130950 E196486 IJ196486 SF196486 ACB196486 ALX196486 AVT196486 BFP196486 BPL196486 BZH196486 CJD196486 CSZ196486 DCV196486 DMR196486 DWN196486 EGJ196486 EQF196486 FAB196486 FJX196486 FTT196486 GDP196486 GNL196486 GXH196486 HHD196486 HQZ196486 IAV196486 IKR196486 IUN196486 JEJ196486 JOF196486 JYB196486 KHX196486 KRT196486 LBP196486 LLL196486 LVH196486 MFD196486 MOZ196486 MYV196486 NIR196486 NSN196486 OCJ196486 OMF196486 OWB196486 PFX196486 PPT196486 PZP196486 QJL196486 QTH196486 RDD196486 RMZ196486 RWV196486 SGR196486 SQN196486 TAJ196486 TKF196486 TUB196486 UDX196486 UNT196486 UXP196486 VHL196486 VRH196486 WBD196486 WKZ196486 WUV196486 E262022 IJ262022 SF262022 ACB262022 ALX262022 AVT262022 BFP262022 BPL262022 BZH262022 CJD262022 CSZ262022 DCV262022 DMR262022 DWN262022 EGJ262022 EQF262022 FAB262022 FJX262022 FTT262022 GDP262022 GNL262022 GXH262022 HHD262022 HQZ262022 IAV262022 IKR262022 IUN262022 JEJ262022 JOF262022 JYB262022 KHX262022 KRT262022 LBP262022 LLL262022 LVH262022 MFD262022 MOZ262022 MYV262022 NIR262022 NSN262022 OCJ262022 OMF262022 OWB262022 PFX262022 PPT262022 PZP262022 QJL262022 QTH262022 RDD262022 RMZ262022 RWV262022 SGR262022 SQN262022 TAJ262022 TKF262022 TUB262022 UDX262022 UNT262022 UXP262022 VHL262022 VRH262022 WBD262022 WKZ262022 WUV262022 E327558 IJ327558 SF327558 ACB327558 ALX327558 AVT327558 BFP327558 BPL327558 BZH327558 CJD327558 CSZ327558 DCV327558 DMR327558 DWN327558 EGJ327558 EQF327558 FAB327558 FJX327558 FTT327558 GDP327558 GNL327558 GXH327558 HHD327558 HQZ327558 IAV327558 IKR327558 IUN327558 JEJ327558 JOF327558 JYB327558 KHX327558 KRT327558 LBP327558 LLL327558 LVH327558 MFD327558 MOZ327558 MYV327558 NIR327558 NSN327558 OCJ327558 OMF327558 OWB327558 PFX327558 PPT327558 PZP327558 QJL327558 QTH327558 RDD327558 RMZ327558 RWV327558 SGR327558 SQN327558 TAJ327558 TKF327558 TUB327558 UDX327558 UNT327558 UXP327558 VHL327558 VRH327558 WBD327558 WKZ327558 WUV327558 E393094 IJ393094 SF393094 ACB393094 ALX393094 AVT393094 BFP393094 BPL393094 BZH393094 CJD393094 CSZ393094 DCV393094 DMR393094 DWN393094 EGJ393094 EQF393094 FAB393094 FJX393094 FTT393094 GDP393094 GNL393094 GXH393094 HHD393094 HQZ393094 IAV393094 IKR393094 IUN393094 JEJ393094 JOF393094 JYB393094 KHX393094 KRT393094 LBP393094 LLL393094 LVH393094 MFD393094 MOZ393094 MYV393094 NIR393094 NSN393094 OCJ393094 OMF393094 OWB393094 PFX393094 PPT393094 PZP393094 QJL393094 QTH393094 RDD393094 RMZ393094 RWV393094 SGR393094 SQN393094 TAJ393094 TKF393094 TUB393094 UDX393094 UNT393094 UXP393094 VHL393094 VRH393094 WBD393094 WKZ393094 WUV393094 E458630 IJ458630 SF458630 ACB458630 ALX458630 AVT458630 BFP458630 BPL458630 BZH458630 CJD458630 CSZ458630 DCV458630 DMR458630 DWN458630 EGJ458630 EQF458630 FAB458630 FJX458630 FTT458630 GDP458630 GNL458630 GXH458630 HHD458630 HQZ458630 IAV458630 IKR458630 IUN458630 JEJ458630 JOF458630 JYB458630 KHX458630 KRT458630 LBP458630 LLL458630 LVH458630 MFD458630 MOZ458630 MYV458630 NIR458630 NSN458630 OCJ458630 OMF458630 OWB458630 PFX458630 PPT458630 PZP458630 QJL458630 QTH458630 RDD458630 RMZ458630 RWV458630 SGR458630 SQN458630 TAJ458630 TKF458630 TUB458630 UDX458630 UNT458630 UXP458630 VHL458630 VRH458630 WBD458630 WKZ458630 WUV458630 E524166 IJ524166 SF524166 ACB524166 ALX524166 AVT524166 BFP524166 BPL524166 BZH524166 CJD524166 CSZ524166 DCV524166 DMR524166 DWN524166 EGJ524166 EQF524166 FAB524166 FJX524166 FTT524166 GDP524166 GNL524166 GXH524166 HHD524166 HQZ524166 IAV524166 IKR524166 IUN524166 JEJ524166 JOF524166 JYB524166 KHX524166 KRT524166 LBP524166 LLL524166 LVH524166 MFD524166 MOZ524166 MYV524166 NIR524166 NSN524166 OCJ524166 OMF524166 OWB524166 PFX524166 PPT524166 PZP524166 QJL524166 QTH524166 RDD524166 RMZ524166 RWV524166 SGR524166 SQN524166 TAJ524166 TKF524166 TUB524166 UDX524166 UNT524166 UXP524166 VHL524166 VRH524166 WBD524166 WKZ524166 WUV524166 E589702 IJ589702 SF589702 ACB589702 ALX589702 AVT589702 BFP589702 BPL589702 BZH589702 CJD589702 CSZ589702 DCV589702 DMR589702 DWN589702 EGJ589702 EQF589702 FAB589702 FJX589702 FTT589702 GDP589702 GNL589702 GXH589702 HHD589702 HQZ589702 IAV589702 IKR589702 IUN589702 JEJ589702 JOF589702 JYB589702 KHX589702 KRT589702 LBP589702 LLL589702 LVH589702 MFD589702 MOZ589702 MYV589702 NIR589702 NSN589702 OCJ589702 OMF589702 OWB589702 PFX589702 PPT589702 PZP589702 QJL589702 QTH589702 RDD589702 RMZ589702 RWV589702 SGR589702 SQN589702 TAJ589702 TKF589702 TUB589702 UDX589702 UNT589702 UXP589702 VHL589702 VRH589702 WBD589702 WKZ589702 WUV589702 E655238 IJ655238 SF655238 ACB655238 ALX655238 AVT655238 BFP655238 BPL655238 BZH655238 CJD655238 CSZ655238 DCV655238 DMR655238 DWN655238 EGJ655238 EQF655238 FAB655238 FJX655238 FTT655238 GDP655238 GNL655238 GXH655238 HHD655238 HQZ655238 IAV655238 IKR655238 IUN655238 JEJ655238 JOF655238 JYB655238 KHX655238 KRT655238 LBP655238 LLL655238 LVH655238 MFD655238 MOZ655238 MYV655238 NIR655238 NSN655238 OCJ655238 OMF655238 OWB655238 PFX655238 PPT655238 PZP655238 QJL655238 QTH655238 RDD655238 RMZ655238 RWV655238 SGR655238 SQN655238 TAJ655238 TKF655238 TUB655238 UDX655238 UNT655238 UXP655238 VHL655238 VRH655238 WBD655238 WKZ655238 WUV655238 E720774 IJ720774 SF720774 ACB720774 ALX720774 AVT720774 BFP720774 BPL720774 BZH720774 CJD720774 CSZ720774 DCV720774 DMR720774 DWN720774 EGJ720774 EQF720774 FAB720774 FJX720774 FTT720774 GDP720774 GNL720774 GXH720774 HHD720774 HQZ720774 IAV720774 IKR720774 IUN720774 JEJ720774 JOF720774 JYB720774 KHX720774 KRT720774 LBP720774 LLL720774 LVH720774 MFD720774 MOZ720774 MYV720774 NIR720774 NSN720774 OCJ720774 OMF720774 OWB720774 PFX720774 PPT720774 PZP720774 QJL720774 QTH720774 RDD720774 RMZ720774 RWV720774 SGR720774 SQN720774 TAJ720774 TKF720774 TUB720774 UDX720774 UNT720774 UXP720774 VHL720774 VRH720774 WBD720774 WKZ720774 WUV720774 E786310 IJ786310 SF786310 ACB786310 ALX786310 AVT786310 BFP786310 BPL786310 BZH786310 CJD786310 CSZ786310 DCV786310 DMR786310 DWN786310 EGJ786310 EQF786310 FAB786310 FJX786310 FTT786310 GDP786310 GNL786310 GXH786310 HHD786310 HQZ786310 IAV786310 IKR786310 IUN786310 JEJ786310 JOF786310 JYB786310 KHX786310 KRT786310 LBP786310 LLL786310 LVH786310 MFD786310 MOZ786310 MYV786310 NIR786310 NSN786310 OCJ786310 OMF786310 OWB786310 PFX786310 PPT786310 PZP786310 QJL786310 QTH786310 RDD786310 RMZ786310 RWV786310 SGR786310 SQN786310 TAJ786310 TKF786310 TUB786310 UDX786310 UNT786310 UXP786310 VHL786310 VRH786310 WBD786310 WKZ786310 WUV786310 E851846 IJ851846 SF851846 ACB851846 ALX851846 AVT851846 BFP851846 BPL851846 BZH851846 CJD851846 CSZ851846 DCV851846 DMR851846 DWN851846 EGJ851846 EQF851846 FAB851846 FJX851846 FTT851846 GDP851846 GNL851846 GXH851846 HHD851846 HQZ851846 IAV851846 IKR851846 IUN851846 JEJ851846 JOF851846 JYB851846 KHX851846 KRT851846 LBP851846 LLL851846 LVH851846 MFD851846 MOZ851846 MYV851846 NIR851846 NSN851846 OCJ851846 OMF851846 OWB851846 PFX851846 PPT851846 PZP851846 QJL851846 QTH851846 RDD851846 RMZ851846 RWV851846 SGR851846 SQN851846 TAJ851846 TKF851846 TUB851846 UDX851846 UNT851846 UXP851846 VHL851846 VRH851846 WBD851846 WKZ851846 WUV851846 E917382 IJ917382 SF917382 ACB917382 ALX917382 AVT917382 BFP917382 BPL917382 BZH917382 CJD917382 CSZ917382 DCV917382 DMR917382 DWN917382 EGJ917382 EQF917382 FAB917382 FJX917382 FTT917382 GDP917382 GNL917382 GXH917382 HHD917382 HQZ917382 IAV917382 IKR917382 IUN917382 JEJ917382 JOF917382 JYB917382 KHX917382 KRT917382 LBP917382 LLL917382 LVH917382 MFD917382 MOZ917382 MYV917382 NIR917382 NSN917382 OCJ917382 OMF917382 OWB917382 PFX917382 PPT917382 PZP917382 QJL917382 QTH917382 RDD917382 RMZ917382 RWV917382 SGR917382 SQN917382 TAJ917382 TKF917382 TUB917382 UDX917382 UNT917382 UXP917382 VHL917382 VRH917382 WBD917382 WKZ917382 WUV917382 E982918 IJ982918 SF982918 ACB982918 ALX982918 AVT982918 BFP982918 BPL982918 BZH982918 CJD982918 CSZ982918 DCV982918 DMR982918 DWN982918 EGJ982918 EQF982918 FAB982918 FJX982918 FTT982918 GDP982918 GNL982918 GXH982918 HHD982918 HQZ982918 IAV982918 IKR982918 IUN982918 JEJ982918 JOF982918 JYB982918 KHX982918 KRT982918 LBP982918 LLL982918 LVH982918 MFD982918 MOZ982918 MYV982918 NIR982918 NSN982918 OCJ982918 OMF982918 OWB982918 PFX982918 PPT982918 PZP982918 QJL982918 QTH982918 RDD982918 RMZ982918 RWV982918 SGR982918 SQN982918 TAJ982918 TKF982918 TUB982918 UDX982918 UNT982918 UXP982918 VHL982918 VRH982918 WBD982918 WKZ982918 WUV982918 E65463 IJ65463 SF65463 ACB65463 ALX65463 AVT65463 BFP65463 BPL65463 BZH65463 CJD65463 CSZ65463 DCV65463 DMR65463 DWN65463 EGJ65463 EQF65463 FAB65463 FJX65463 FTT65463 GDP65463 GNL65463 GXH65463 HHD65463 HQZ65463 IAV65463 IKR65463 IUN65463 JEJ65463 JOF65463 JYB65463 KHX65463 KRT65463 LBP65463 LLL65463 LVH65463 MFD65463 MOZ65463 MYV65463 NIR65463 NSN65463 OCJ65463 OMF65463 OWB65463 PFX65463 PPT65463 PZP65463 QJL65463 QTH65463 RDD65463 RMZ65463 RWV65463 SGR65463 SQN65463 TAJ65463 TKF65463 TUB65463 UDX65463 UNT65463 UXP65463 VHL65463 VRH65463 WBD65463 WKZ65463 WUV65463 E130999 IJ130999 SF130999 ACB130999 ALX130999 AVT130999 BFP130999 BPL130999 BZH130999 CJD130999 CSZ130999 DCV130999 DMR130999 DWN130999 EGJ130999 EQF130999 FAB130999 FJX130999 FTT130999 GDP130999 GNL130999 GXH130999 HHD130999 HQZ130999 IAV130999 IKR130999 IUN130999 JEJ130999 JOF130999 JYB130999 KHX130999 KRT130999 LBP130999 LLL130999 LVH130999 MFD130999 MOZ130999 MYV130999 NIR130999 NSN130999 OCJ130999 OMF130999 OWB130999 PFX130999 PPT130999 PZP130999 QJL130999 QTH130999 RDD130999 RMZ130999 RWV130999 SGR130999 SQN130999 TAJ130999 TKF130999 TUB130999 UDX130999 UNT130999 UXP130999 VHL130999 VRH130999 WBD130999 WKZ130999 WUV130999 E196535 IJ196535 SF196535 ACB196535 ALX196535 AVT196535 BFP196535 BPL196535 BZH196535 CJD196535 CSZ196535 DCV196535 DMR196535 DWN196535 EGJ196535 EQF196535 FAB196535 FJX196535 FTT196535 GDP196535 GNL196535 GXH196535 HHD196535 HQZ196535 IAV196535 IKR196535 IUN196535 JEJ196535 JOF196535 JYB196535 KHX196535 KRT196535 LBP196535 LLL196535 LVH196535 MFD196535 MOZ196535 MYV196535 NIR196535 NSN196535 OCJ196535 OMF196535 OWB196535 PFX196535 PPT196535 PZP196535 QJL196535 QTH196535 RDD196535 RMZ196535 RWV196535 SGR196535 SQN196535 TAJ196535 TKF196535 TUB196535 UDX196535 UNT196535 UXP196535 VHL196535 VRH196535 WBD196535 WKZ196535 WUV196535 E262071 IJ262071 SF262071 ACB262071 ALX262071 AVT262071 BFP262071 BPL262071 BZH262071 CJD262071 CSZ262071 DCV262071 DMR262071 DWN262071 EGJ262071 EQF262071 FAB262071 FJX262071 FTT262071 GDP262071 GNL262071 GXH262071 HHD262071 HQZ262071 IAV262071 IKR262071 IUN262071 JEJ262071 JOF262071 JYB262071 KHX262071 KRT262071 LBP262071 LLL262071 LVH262071 MFD262071 MOZ262071 MYV262071 NIR262071 NSN262071 OCJ262071 OMF262071 OWB262071 PFX262071 PPT262071 PZP262071 QJL262071 QTH262071 RDD262071 RMZ262071 RWV262071 SGR262071 SQN262071 TAJ262071 TKF262071 TUB262071 UDX262071 UNT262071 UXP262071 VHL262071 VRH262071 WBD262071 WKZ262071 WUV262071 E327607 IJ327607 SF327607 ACB327607 ALX327607 AVT327607 BFP327607 BPL327607 BZH327607 CJD327607 CSZ327607 DCV327607 DMR327607 DWN327607 EGJ327607 EQF327607 FAB327607 FJX327607 FTT327607 GDP327607 GNL327607 GXH327607 HHD327607 HQZ327607 IAV327607 IKR327607 IUN327607 JEJ327607 JOF327607 JYB327607 KHX327607 KRT327607 LBP327607 LLL327607 LVH327607 MFD327607 MOZ327607 MYV327607 NIR327607 NSN327607 OCJ327607 OMF327607 OWB327607 PFX327607 PPT327607 PZP327607 QJL327607 QTH327607 RDD327607 RMZ327607 RWV327607 SGR327607 SQN327607 TAJ327607 TKF327607 TUB327607 UDX327607 UNT327607 UXP327607 VHL327607 VRH327607 WBD327607 WKZ327607 WUV327607 E393143 IJ393143 SF393143 ACB393143 ALX393143 AVT393143 BFP393143 BPL393143 BZH393143 CJD393143 CSZ393143 DCV393143 DMR393143 DWN393143 EGJ393143 EQF393143 FAB393143 FJX393143 FTT393143 GDP393143 GNL393143 GXH393143 HHD393143 HQZ393143 IAV393143 IKR393143 IUN393143 JEJ393143 JOF393143 JYB393143 KHX393143 KRT393143 LBP393143 LLL393143 LVH393143 MFD393143 MOZ393143 MYV393143 NIR393143 NSN393143 OCJ393143 OMF393143 OWB393143 PFX393143 PPT393143 PZP393143 QJL393143 QTH393143 RDD393143 RMZ393143 RWV393143 SGR393143 SQN393143 TAJ393143 TKF393143 TUB393143 UDX393143 UNT393143 UXP393143 VHL393143 VRH393143 WBD393143 WKZ393143 WUV393143 E458679 IJ458679 SF458679 ACB458679 ALX458679 AVT458679 BFP458679 BPL458679 BZH458679 CJD458679 CSZ458679 DCV458679 DMR458679 DWN458679 EGJ458679 EQF458679 FAB458679 FJX458679 FTT458679 GDP458679 GNL458679 GXH458679 HHD458679 HQZ458679 IAV458679 IKR458679 IUN458679 JEJ458679 JOF458679 JYB458679 KHX458679 KRT458679 LBP458679 LLL458679 LVH458679 MFD458679 MOZ458679 MYV458679 NIR458679 NSN458679 OCJ458679 OMF458679 OWB458679 PFX458679 PPT458679 PZP458679 QJL458679 QTH458679 RDD458679 RMZ458679 RWV458679 SGR458679 SQN458679 TAJ458679 TKF458679 TUB458679 UDX458679 UNT458679 UXP458679 VHL458679 VRH458679 WBD458679 WKZ458679 WUV458679 E524215 IJ524215 SF524215 ACB524215 ALX524215 AVT524215 BFP524215 BPL524215 BZH524215 CJD524215 CSZ524215 DCV524215 DMR524215 DWN524215 EGJ524215 EQF524215 FAB524215 FJX524215 FTT524215 GDP524215 GNL524215 GXH524215 HHD524215 HQZ524215 IAV524215 IKR524215 IUN524215 JEJ524215 JOF524215 JYB524215 KHX524215 KRT524215 LBP524215 LLL524215 LVH524215 MFD524215 MOZ524215 MYV524215 NIR524215 NSN524215 OCJ524215 OMF524215 OWB524215 PFX524215 PPT524215 PZP524215 QJL524215 QTH524215 RDD524215 RMZ524215 RWV524215 SGR524215 SQN524215 TAJ524215 TKF524215 TUB524215 UDX524215 UNT524215 UXP524215 VHL524215 VRH524215 WBD524215 WKZ524215 WUV524215 E589751 IJ589751 SF589751 ACB589751 ALX589751 AVT589751 BFP589751 BPL589751 BZH589751 CJD589751 CSZ589751 DCV589751 DMR589751 DWN589751 EGJ589751 EQF589751 FAB589751 FJX589751 FTT589751 GDP589751 GNL589751 GXH589751 HHD589751 HQZ589751 IAV589751 IKR589751 IUN589751 JEJ589751 JOF589751 JYB589751 KHX589751 KRT589751 LBP589751 LLL589751 LVH589751 MFD589751 MOZ589751 MYV589751 NIR589751 NSN589751 OCJ589751 OMF589751 OWB589751 PFX589751 PPT589751 PZP589751 QJL589751 QTH589751 RDD589751 RMZ589751 RWV589751 SGR589751 SQN589751 TAJ589751 TKF589751 TUB589751 UDX589751 UNT589751 UXP589751 VHL589751 VRH589751 WBD589751 WKZ589751 WUV589751 E655287 IJ655287 SF655287 ACB655287 ALX655287 AVT655287 BFP655287 BPL655287 BZH655287 CJD655287 CSZ655287 DCV655287 DMR655287 DWN655287 EGJ655287 EQF655287 FAB655287 FJX655287 FTT655287 GDP655287 GNL655287 GXH655287 HHD655287 HQZ655287 IAV655287 IKR655287 IUN655287 JEJ655287 JOF655287 JYB655287 KHX655287 KRT655287 LBP655287 LLL655287 LVH655287 MFD655287 MOZ655287 MYV655287 NIR655287 NSN655287 OCJ655287 OMF655287 OWB655287 PFX655287 PPT655287 PZP655287 QJL655287 QTH655287 RDD655287 RMZ655287 RWV655287 SGR655287 SQN655287 TAJ655287 TKF655287 TUB655287 UDX655287 UNT655287 UXP655287 VHL655287 VRH655287 WBD655287 WKZ655287 WUV655287 E720823 IJ720823 SF720823 ACB720823 ALX720823 AVT720823 BFP720823 BPL720823 BZH720823 CJD720823 CSZ720823 DCV720823 DMR720823 DWN720823 EGJ720823 EQF720823 FAB720823 FJX720823 FTT720823 GDP720823 GNL720823 GXH720823 HHD720823 HQZ720823 IAV720823 IKR720823 IUN720823 JEJ720823 JOF720823 JYB720823 KHX720823 KRT720823 LBP720823 LLL720823 LVH720823 MFD720823 MOZ720823 MYV720823 NIR720823 NSN720823 OCJ720823 OMF720823 OWB720823 PFX720823 PPT720823 PZP720823 QJL720823 QTH720823 RDD720823 RMZ720823 RWV720823 SGR720823 SQN720823 TAJ720823 TKF720823 TUB720823 UDX720823 UNT720823 UXP720823 VHL720823 VRH720823 WBD720823 WKZ720823 WUV720823 E786359 IJ786359 SF786359 ACB786359 ALX786359 AVT786359 BFP786359 BPL786359 BZH786359 CJD786359 CSZ786359 DCV786359 DMR786359 DWN786359 EGJ786359 EQF786359 FAB786359 FJX786359 FTT786359 GDP786359 GNL786359 GXH786359 HHD786359 HQZ786359 IAV786359 IKR786359 IUN786359 JEJ786359 JOF786359 JYB786359 KHX786359 KRT786359 LBP786359 LLL786359 LVH786359 MFD786359 MOZ786359 MYV786359 NIR786359 NSN786359 OCJ786359 OMF786359 OWB786359 PFX786359 PPT786359 PZP786359 QJL786359 QTH786359 RDD786359 RMZ786359 RWV786359 SGR786359 SQN786359 TAJ786359 TKF786359 TUB786359 UDX786359 UNT786359 UXP786359 VHL786359 VRH786359 WBD786359 WKZ786359 WUV786359 E851895 IJ851895 SF851895 ACB851895 ALX851895 AVT851895 BFP851895 BPL851895 BZH851895 CJD851895 CSZ851895 DCV851895 DMR851895 DWN851895 EGJ851895 EQF851895 FAB851895 FJX851895 FTT851895 GDP851895 GNL851895 GXH851895 HHD851895 HQZ851895 IAV851895 IKR851895 IUN851895 JEJ851895 JOF851895 JYB851895 KHX851895 KRT851895 LBP851895 LLL851895 LVH851895 MFD851895 MOZ851895 MYV851895 NIR851895 NSN851895 OCJ851895 OMF851895 OWB851895 PFX851895 PPT851895 PZP851895 QJL851895 QTH851895 RDD851895 RMZ851895 RWV851895 SGR851895 SQN851895 TAJ851895 TKF851895 TUB851895 UDX851895 UNT851895 UXP851895 VHL851895 VRH851895 WBD851895 WKZ851895 WUV851895 E917431 IJ917431 SF917431 ACB917431 ALX917431 AVT917431 BFP917431 BPL917431 BZH917431 CJD917431 CSZ917431 DCV917431 DMR917431 DWN917431 EGJ917431 EQF917431 FAB917431 FJX917431 FTT917431 GDP917431 GNL917431 GXH917431 HHD917431 HQZ917431 IAV917431 IKR917431 IUN917431 JEJ917431 JOF917431 JYB917431 KHX917431 KRT917431 LBP917431 LLL917431 LVH917431 MFD917431 MOZ917431 MYV917431 NIR917431 NSN917431 OCJ917431 OMF917431 OWB917431 PFX917431 PPT917431 PZP917431 QJL917431 QTH917431 RDD917431 RMZ917431 RWV917431 SGR917431 SQN917431 TAJ917431 TKF917431 TUB917431 UDX917431 UNT917431 UXP917431 VHL917431 VRH917431 WBD917431 WKZ917431 WUV917431 E982967 IJ982967 SF982967 ACB982967 ALX982967 AVT982967 BFP982967 BPL982967 BZH982967 CJD982967 CSZ982967 DCV982967 DMR982967 DWN982967 EGJ982967 EQF982967 FAB982967 FJX982967 FTT982967 GDP982967 GNL982967 GXH982967 HHD982967 HQZ982967 IAV982967 IKR982967 IUN982967 JEJ982967 JOF982967 JYB982967 KHX982967 KRT982967 LBP982967 LLL982967 LVH982967 MFD982967 MOZ982967 MYV982967 NIR982967 NSN982967 OCJ982967 OMF982967 OWB982967 PFX982967 PPT982967 PZP982967 QJL982967 QTH982967 RDD982967 RMZ982967 RWV982967 SGR982967 SQN982967 TAJ982967 TKF982967 TUB982967 UDX982967 UNT982967 UXP982967 VHL982967 VRH982967 WBD982967 WKZ982967 WUV982967 E65430 IJ65430 SF65430 ACB65430 ALX65430 AVT65430 BFP65430 BPL65430 BZH65430 CJD65430 CSZ65430 DCV65430 DMR65430 DWN65430 EGJ65430 EQF65430 FAB65430 FJX65430 FTT65430 GDP65430 GNL65430 GXH65430 HHD65430 HQZ65430 IAV65430 IKR65430 IUN65430 JEJ65430 JOF65430 JYB65430 KHX65430 KRT65430 LBP65430 LLL65430 LVH65430 MFD65430 MOZ65430 MYV65430 NIR65430 NSN65430 OCJ65430 OMF65430 OWB65430 PFX65430 PPT65430 PZP65430 QJL65430 QTH65430 RDD65430 RMZ65430 RWV65430 SGR65430 SQN65430 TAJ65430 TKF65430 TUB65430 UDX65430 UNT65430 UXP65430 VHL65430 VRH65430 WBD65430 WKZ65430 WUV65430 E130966 IJ130966 SF130966 ACB130966 ALX130966 AVT130966 BFP130966 BPL130966 BZH130966 CJD130966 CSZ130966 DCV130966 DMR130966 DWN130966 EGJ130966 EQF130966 FAB130966 FJX130966 FTT130966 GDP130966 GNL130966 GXH130966 HHD130966 HQZ130966 IAV130966 IKR130966 IUN130966 JEJ130966 JOF130966 JYB130966 KHX130966 KRT130966 LBP130966 LLL130966 LVH130966 MFD130966 MOZ130966 MYV130966 NIR130966 NSN130966 OCJ130966 OMF130966 OWB130966 PFX130966 PPT130966 PZP130966 QJL130966 QTH130966 RDD130966 RMZ130966 RWV130966 SGR130966 SQN130966 TAJ130966 TKF130966 TUB130966 UDX130966 UNT130966 UXP130966 VHL130966 VRH130966 WBD130966 WKZ130966 WUV130966 E196502 IJ196502 SF196502 ACB196502 ALX196502 AVT196502 BFP196502 BPL196502 BZH196502 CJD196502 CSZ196502 DCV196502 DMR196502 DWN196502 EGJ196502 EQF196502 FAB196502 FJX196502 FTT196502 GDP196502 GNL196502 GXH196502 HHD196502 HQZ196502 IAV196502 IKR196502 IUN196502 JEJ196502 JOF196502 JYB196502 KHX196502 KRT196502 LBP196502 LLL196502 LVH196502 MFD196502 MOZ196502 MYV196502 NIR196502 NSN196502 OCJ196502 OMF196502 OWB196502 PFX196502 PPT196502 PZP196502 QJL196502 QTH196502 RDD196502 RMZ196502 RWV196502 SGR196502 SQN196502 TAJ196502 TKF196502 TUB196502 UDX196502 UNT196502 UXP196502 VHL196502 VRH196502 WBD196502 WKZ196502 WUV196502 E262038 IJ262038 SF262038 ACB262038 ALX262038 AVT262038 BFP262038 BPL262038 BZH262038 CJD262038 CSZ262038 DCV262038 DMR262038 DWN262038 EGJ262038 EQF262038 FAB262038 FJX262038 FTT262038 GDP262038 GNL262038 GXH262038 HHD262038 HQZ262038 IAV262038 IKR262038 IUN262038 JEJ262038 JOF262038 JYB262038 KHX262038 KRT262038 LBP262038 LLL262038 LVH262038 MFD262038 MOZ262038 MYV262038 NIR262038 NSN262038 OCJ262038 OMF262038 OWB262038 PFX262038 PPT262038 PZP262038 QJL262038 QTH262038 RDD262038 RMZ262038 RWV262038 SGR262038 SQN262038 TAJ262038 TKF262038 TUB262038 UDX262038 UNT262038 UXP262038 VHL262038 VRH262038 WBD262038 WKZ262038 WUV262038 E327574 IJ327574 SF327574 ACB327574 ALX327574 AVT327574 BFP327574 BPL327574 BZH327574 CJD327574 CSZ327574 DCV327574 DMR327574 DWN327574 EGJ327574 EQF327574 FAB327574 FJX327574 FTT327574 GDP327574 GNL327574 GXH327574 HHD327574 HQZ327574 IAV327574 IKR327574 IUN327574 JEJ327574 JOF327574 JYB327574 KHX327574 KRT327574 LBP327574 LLL327574 LVH327574 MFD327574 MOZ327574 MYV327574 NIR327574 NSN327574 OCJ327574 OMF327574 OWB327574 PFX327574 PPT327574 PZP327574 QJL327574 QTH327574 RDD327574 RMZ327574 RWV327574 SGR327574 SQN327574 TAJ327574 TKF327574 TUB327574 UDX327574 UNT327574 UXP327574 VHL327574 VRH327574 WBD327574 WKZ327574 WUV327574 E393110 IJ393110 SF393110 ACB393110 ALX393110 AVT393110 BFP393110 BPL393110 BZH393110 CJD393110 CSZ393110 DCV393110 DMR393110 DWN393110 EGJ393110 EQF393110 FAB393110 FJX393110 FTT393110 GDP393110 GNL393110 GXH393110 HHD393110 HQZ393110 IAV393110 IKR393110 IUN393110 JEJ393110 JOF393110 JYB393110 KHX393110 KRT393110 LBP393110 LLL393110 LVH393110 MFD393110 MOZ393110 MYV393110 NIR393110 NSN393110 OCJ393110 OMF393110 OWB393110 PFX393110 PPT393110 PZP393110 QJL393110 QTH393110 RDD393110 RMZ393110 RWV393110 SGR393110 SQN393110 TAJ393110 TKF393110 TUB393110 UDX393110 UNT393110 UXP393110 VHL393110 VRH393110 WBD393110 WKZ393110 WUV393110 E458646 IJ458646 SF458646 ACB458646 ALX458646 AVT458646 BFP458646 BPL458646 BZH458646 CJD458646 CSZ458646 DCV458646 DMR458646 DWN458646 EGJ458646 EQF458646 FAB458646 FJX458646 FTT458646 GDP458646 GNL458646 GXH458646 HHD458646 HQZ458646 IAV458646 IKR458646 IUN458646 JEJ458646 JOF458646 JYB458646 KHX458646 KRT458646 LBP458646 LLL458646 LVH458646 MFD458646 MOZ458646 MYV458646 NIR458646 NSN458646 OCJ458646 OMF458646 OWB458646 PFX458646 PPT458646 PZP458646 QJL458646 QTH458646 RDD458646 RMZ458646 RWV458646 SGR458646 SQN458646 TAJ458646 TKF458646 TUB458646 UDX458646 UNT458646 UXP458646 VHL458646 VRH458646 WBD458646 WKZ458646 WUV458646 E524182 IJ524182 SF524182 ACB524182 ALX524182 AVT524182 BFP524182 BPL524182 BZH524182 CJD524182 CSZ524182 DCV524182 DMR524182 DWN524182 EGJ524182 EQF524182 FAB524182 FJX524182 FTT524182 GDP524182 GNL524182 GXH524182 HHD524182 HQZ524182 IAV524182 IKR524182 IUN524182 JEJ524182 JOF524182 JYB524182 KHX524182 KRT524182 LBP524182 LLL524182 LVH524182 MFD524182 MOZ524182 MYV524182 NIR524182 NSN524182 OCJ524182 OMF524182 OWB524182 PFX524182 PPT524182 PZP524182 QJL524182 QTH524182 RDD524182 RMZ524182 RWV524182 SGR524182 SQN524182 TAJ524182 TKF524182 TUB524182 UDX524182 UNT524182 UXP524182 VHL524182 VRH524182 WBD524182 WKZ524182 WUV524182 E589718 IJ589718 SF589718 ACB589718 ALX589718 AVT589718 BFP589718 BPL589718 BZH589718 CJD589718 CSZ589718 DCV589718 DMR589718 DWN589718 EGJ589718 EQF589718 FAB589718 FJX589718 FTT589718 GDP589718 GNL589718 GXH589718 HHD589718 HQZ589718 IAV589718 IKR589718 IUN589718 JEJ589718 JOF589718 JYB589718 KHX589718 KRT589718 LBP589718 LLL589718 LVH589718 MFD589718 MOZ589718 MYV589718 NIR589718 NSN589718 OCJ589718 OMF589718 OWB589718 PFX589718 PPT589718 PZP589718 QJL589718 QTH589718 RDD589718 RMZ589718 RWV589718 SGR589718 SQN589718 TAJ589718 TKF589718 TUB589718 UDX589718 UNT589718 UXP589718 VHL589718 VRH589718 WBD589718 WKZ589718 WUV589718 E655254 IJ655254 SF655254 ACB655254 ALX655254 AVT655254 BFP655254 BPL655254 BZH655254 CJD655254 CSZ655254 DCV655254 DMR655254 DWN655254 EGJ655254 EQF655254 FAB655254 FJX655254 FTT655254 GDP655254 GNL655254 GXH655254 HHD655254 HQZ655254 IAV655254 IKR655254 IUN655254 JEJ655254 JOF655254 JYB655254 KHX655254 KRT655254 LBP655254 LLL655254 LVH655254 MFD655254 MOZ655254 MYV655254 NIR655254 NSN655254 OCJ655254 OMF655254 OWB655254 PFX655254 PPT655254 PZP655254 QJL655254 QTH655254 RDD655254 RMZ655254 RWV655254 SGR655254 SQN655254 TAJ655254 TKF655254 TUB655254 UDX655254 UNT655254 UXP655254 VHL655254 VRH655254 WBD655254 WKZ655254 WUV655254 E720790 IJ720790 SF720790 ACB720790 ALX720790 AVT720790 BFP720790 BPL720790 BZH720790 CJD720790 CSZ720790 DCV720790 DMR720790 DWN720790 EGJ720790 EQF720790 FAB720790 FJX720790 FTT720790 GDP720790 GNL720790 GXH720790 HHD720790 HQZ720790 IAV720790 IKR720790 IUN720790 JEJ720790 JOF720790 JYB720790 KHX720790 KRT720790 LBP720790 LLL720790 LVH720790 MFD720790 MOZ720790 MYV720790 NIR720790 NSN720790 OCJ720790 OMF720790 OWB720790 PFX720790 PPT720790 PZP720790 QJL720790 QTH720790 RDD720790 RMZ720790 RWV720790 SGR720790 SQN720790 TAJ720790 TKF720790 TUB720790 UDX720790 UNT720790 UXP720790 VHL720790 VRH720790 WBD720790 WKZ720790 WUV720790 E786326 IJ786326 SF786326 ACB786326 ALX786326 AVT786326 BFP786326 BPL786326 BZH786326 CJD786326 CSZ786326 DCV786326 DMR786326 DWN786326 EGJ786326 EQF786326 FAB786326 FJX786326 FTT786326 GDP786326 GNL786326 GXH786326 HHD786326 HQZ786326 IAV786326 IKR786326 IUN786326 JEJ786326 JOF786326 JYB786326 KHX786326 KRT786326 LBP786326 LLL786326 LVH786326 MFD786326 MOZ786326 MYV786326 NIR786326 NSN786326 OCJ786326 OMF786326 OWB786326 PFX786326 PPT786326 PZP786326 QJL786326 QTH786326 RDD786326 RMZ786326 RWV786326 SGR786326 SQN786326 TAJ786326 TKF786326 TUB786326 UDX786326 UNT786326 UXP786326 VHL786326 VRH786326 WBD786326 WKZ786326 WUV786326 E851862 IJ851862 SF851862 ACB851862 ALX851862 AVT851862 BFP851862 BPL851862 BZH851862 CJD851862 CSZ851862 DCV851862 DMR851862 DWN851862 EGJ851862 EQF851862 FAB851862 FJX851862 FTT851862 GDP851862 GNL851862 GXH851862 HHD851862 HQZ851862 IAV851862 IKR851862 IUN851862 JEJ851862 JOF851862 JYB851862 KHX851862 KRT851862 LBP851862 LLL851862 LVH851862 MFD851862 MOZ851862 MYV851862 NIR851862 NSN851862 OCJ851862 OMF851862 OWB851862 PFX851862 PPT851862 PZP851862 QJL851862 QTH851862 RDD851862 RMZ851862 RWV851862 SGR851862 SQN851862 TAJ851862 TKF851862 TUB851862 UDX851862 UNT851862 UXP851862 VHL851862 VRH851862 WBD851862 WKZ851862 WUV851862 E917398 IJ917398 SF917398 ACB917398 ALX917398 AVT917398 BFP917398 BPL917398 BZH917398 CJD917398 CSZ917398 DCV917398 DMR917398 DWN917398 EGJ917398 EQF917398 FAB917398 FJX917398 FTT917398 GDP917398 GNL917398 GXH917398 HHD917398 HQZ917398 IAV917398 IKR917398 IUN917398 JEJ917398 JOF917398 JYB917398 KHX917398 KRT917398 LBP917398 LLL917398 LVH917398 MFD917398 MOZ917398 MYV917398 NIR917398 NSN917398 OCJ917398 OMF917398 OWB917398 PFX917398 PPT917398 PZP917398 QJL917398 QTH917398 RDD917398 RMZ917398 RWV917398 SGR917398 SQN917398 TAJ917398 TKF917398 TUB917398 UDX917398 UNT917398 UXP917398 VHL917398 VRH917398 WBD917398 WKZ917398 WUV917398 E982934 IJ982934 SF982934 ACB982934 ALX982934 AVT982934 BFP982934 BPL982934 BZH982934 CJD982934 CSZ982934 DCV982934 DMR982934 DWN982934 EGJ982934 EQF982934 FAB982934 FJX982934 FTT982934 GDP982934 GNL982934 GXH982934 HHD982934 HQZ982934 IAV982934 IKR982934 IUN982934 JEJ982934 JOF982934 JYB982934 KHX982934 KRT982934 LBP982934 LLL982934 LVH982934 MFD982934 MOZ982934 MYV982934 NIR982934 NSN982934 OCJ982934 OMF982934 OWB982934 PFX982934 PPT982934 PZP982934 QJL982934 QTH982934 RDD982934 RMZ982934 RWV982934 SGR982934 SQN982934 TAJ982934 TKF982934 TUB982934 UDX982934 UNT982934 UXP982934 VHL982934 VRH982934 WBD982934 WKZ982934 WUV982934 E65394 IJ65394 SF65394 ACB65394 ALX65394 AVT65394 BFP65394 BPL65394 BZH65394 CJD65394 CSZ65394 DCV65394 DMR65394 DWN65394 EGJ65394 EQF65394 FAB65394 FJX65394 FTT65394 GDP65394 GNL65394 GXH65394 HHD65394 HQZ65394 IAV65394 IKR65394 IUN65394 JEJ65394 JOF65394 JYB65394 KHX65394 KRT65394 LBP65394 LLL65394 LVH65394 MFD65394 MOZ65394 MYV65394 NIR65394 NSN65394 OCJ65394 OMF65394 OWB65394 PFX65394 PPT65394 PZP65394 QJL65394 QTH65394 RDD65394 RMZ65394 RWV65394 SGR65394 SQN65394 TAJ65394 TKF65394 TUB65394 UDX65394 UNT65394 UXP65394 VHL65394 VRH65394 WBD65394 WKZ65394 WUV65394 E130930 IJ130930 SF130930 ACB130930 ALX130930 AVT130930 BFP130930 BPL130930 BZH130930 CJD130930 CSZ130930 DCV130930 DMR130930 DWN130930 EGJ130930 EQF130930 FAB130930 FJX130930 FTT130930 GDP130930 GNL130930 GXH130930 HHD130930 HQZ130930 IAV130930 IKR130930 IUN130930 JEJ130930 JOF130930 JYB130930 KHX130930 KRT130930 LBP130930 LLL130930 LVH130930 MFD130930 MOZ130930 MYV130930 NIR130930 NSN130930 OCJ130930 OMF130930 OWB130930 PFX130930 PPT130930 PZP130930 QJL130930 QTH130930 RDD130930 RMZ130930 RWV130930 SGR130930 SQN130930 TAJ130930 TKF130930 TUB130930 UDX130930 UNT130930 UXP130930 VHL130930 VRH130930 WBD130930 WKZ130930 WUV130930 E196466 IJ196466 SF196466 ACB196466 ALX196466 AVT196466 BFP196466 BPL196466 BZH196466 CJD196466 CSZ196466 DCV196466 DMR196466 DWN196466 EGJ196466 EQF196466 FAB196466 FJX196466 FTT196466 GDP196466 GNL196466 GXH196466 HHD196466 HQZ196466 IAV196466 IKR196466 IUN196466 JEJ196466 JOF196466 JYB196466 KHX196466 KRT196466 LBP196466 LLL196466 LVH196466 MFD196466 MOZ196466 MYV196466 NIR196466 NSN196466 OCJ196466 OMF196466 OWB196466 PFX196466 PPT196466 PZP196466 QJL196466 QTH196466 RDD196466 RMZ196466 RWV196466 SGR196466 SQN196466 TAJ196466 TKF196466 TUB196466 UDX196466 UNT196466 UXP196466 VHL196466 VRH196466 WBD196466 WKZ196466 WUV196466 E262002 IJ262002 SF262002 ACB262002 ALX262002 AVT262002 BFP262002 BPL262002 BZH262002 CJD262002 CSZ262002 DCV262002 DMR262002 DWN262002 EGJ262002 EQF262002 FAB262002 FJX262002 FTT262002 GDP262002 GNL262002 GXH262002 HHD262002 HQZ262002 IAV262002 IKR262002 IUN262002 JEJ262002 JOF262002 JYB262002 KHX262002 KRT262002 LBP262002 LLL262002 LVH262002 MFD262002 MOZ262002 MYV262002 NIR262002 NSN262002 OCJ262002 OMF262002 OWB262002 PFX262002 PPT262002 PZP262002 QJL262002 QTH262002 RDD262002 RMZ262002 RWV262002 SGR262002 SQN262002 TAJ262002 TKF262002 TUB262002 UDX262002 UNT262002 UXP262002 VHL262002 VRH262002 WBD262002 WKZ262002 WUV262002 E327538 IJ327538 SF327538 ACB327538 ALX327538 AVT327538 BFP327538 BPL327538 BZH327538 CJD327538 CSZ327538 DCV327538 DMR327538 DWN327538 EGJ327538 EQF327538 FAB327538 FJX327538 FTT327538 GDP327538 GNL327538 GXH327538 HHD327538 HQZ327538 IAV327538 IKR327538 IUN327538 JEJ327538 JOF327538 JYB327538 KHX327538 KRT327538 LBP327538 LLL327538 LVH327538 MFD327538 MOZ327538 MYV327538 NIR327538 NSN327538 OCJ327538 OMF327538 OWB327538 PFX327538 PPT327538 PZP327538 QJL327538 QTH327538 RDD327538 RMZ327538 RWV327538 SGR327538 SQN327538 TAJ327538 TKF327538 TUB327538 UDX327538 UNT327538 UXP327538 VHL327538 VRH327538 WBD327538 WKZ327538 WUV327538 E393074 IJ393074 SF393074 ACB393074 ALX393074 AVT393074 BFP393074 BPL393074 BZH393074 CJD393074 CSZ393074 DCV393074 DMR393074 DWN393074 EGJ393074 EQF393074 FAB393074 FJX393074 FTT393074 GDP393074 GNL393074 GXH393074 HHD393074 HQZ393074 IAV393074 IKR393074 IUN393074 JEJ393074 JOF393074 JYB393074 KHX393074 KRT393074 LBP393074 LLL393074 LVH393074 MFD393074 MOZ393074 MYV393074 NIR393074 NSN393074 OCJ393074 OMF393074 OWB393074 PFX393074 PPT393074 PZP393074 QJL393074 QTH393074 RDD393074 RMZ393074 RWV393074 SGR393074 SQN393074 TAJ393074 TKF393074 TUB393074 UDX393074 UNT393074 UXP393074 VHL393074 VRH393074 WBD393074 WKZ393074 WUV393074 E458610 IJ458610 SF458610 ACB458610 ALX458610 AVT458610 BFP458610 BPL458610 BZH458610 CJD458610 CSZ458610 DCV458610 DMR458610 DWN458610 EGJ458610 EQF458610 FAB458610 FJX458610 FTT458610 GDP458610 GNL458610 GXH458610 HHD458610 HQZ458610 IAV458610 IKR458610 IUN458610 JEJ458610 JOF458610 JYB458610 KHX458610 KRT458610 LBP458610 LLL458610 LVH458610 MFD458610 MOZ458610 MYV458610 NIR458610 NSN458610 OCJ458610 OMF458610 OWB458610 PFX458610 PPT458610 PZP458610 QJL458610 QTH458610 RDD458610 RMZ458610 RWV458610 SGR458610 SQN458610 TAJ458610 TKF458610 TUB458610 UDX458610 UNT458610 UXP458610 VHL458610 VRH458610 WBD458610 WKZ458610 WUV458610 E524146 IJ524146 SF524146 ACB524146 ALX524146 AVT524146 BFP524146 BPL524146 BZH524146 CJD524146 CSZ524146 DCV524146 DMR524146 DWN524146 EGJ524146 EQF524146 FAB524146 FJX524146 FTT524146 GDP524146 GNL524146 GXH524146 HHD524146 HQZ524146 IAV524146 IKR524146 IUN524146 JEJ524146 JOF524146 JYB524146 KHX524146 KRT524146 LBP524146 LLL524146 LVH524146 MFD524146 MOZ524146 MYV524146 NIR524146 NSN524146 OCJ524146 OMF524146 OWB524146 PFX524146 PPT524146 PZP524146 QJL524146 QTH524146 RDD524146 RMZ524146 RWV524146 SGR524146 SQN524146 TAJ524146 TKF524146 TUB524146 UDX524146 UNT524146 UXP524146 VHL524146 VRH524146 WBD524146 WKZ524146 WUV524146 E589682 IJ589682 SF589682 ACB589682 ALX589682 AVT589682 BFP589682 BPL589682 BZH589682 CJD589682 CSZ589682 DCV589682 DMR589682 DWN589682 EGJ589682 EQF589682 FAB589682 FJX589682 FTT589682 GDP589682 GNL589682 GXH589682 HHD589682 HQZ589682 IAV589682 IKR589682 IUN589682 JEJ589682 JOF589682 JYB589682 KHX589682 KRT589682 LBP589682 LLL589682 LVH589682 MFD589682 MOZ589682 MYV589682 NIR589682 NSN589682 OCJ589682 OMF589682 OWB589682 PFX589682 PPT589682 PZP589682 QJL589682 QTH589682 RDD589682 RMZ589682 RWV589682 SGR589682 SQN589682 TAJ589682 TKF589682 TUB589682 UDX589682 UNT589682 UXP589682 VHL589682 VRH589682 WBD589682 WKZ589682 WUV589682 E655218 IJ655218 SF655218 ACB655218 ALX655218 AVT655218 BFP655218 BPL655218 BZH655218 CJD655218 CSZ655218 DCV655218 DMR655218 DWN655218 EGJ655218 EQF655218 FAB655218 FJX655218 FTT655218 GDP655218 GNL655218 GXH655218 HHD655218 HQZ655218 IAV655218 IKR655218 IUN655218 JEJ655218 JOF655218 JYB655218 KHX655218 KRT655218 LBP655218 LLL655218 LVH655218 MFD655218 MOZ655218 MYV655218 NIR655218 NSN655218 OCJ655218 OMF655218 OWB655218 PFX655218 PPT655218 PZP655218 QJL655218 QTH655218 RDD655218 RMZ655218 RWV655218 SGR655218 SQN655218 TAJ655218 TKF655218 TUB655218 UDX655218 UNT655218 UXP655218 VHL655218 VRH655218 WBD655218 WKZ655218 WUV655218 E720754 IJ720754 SF720754 ACB720754 ALX720754 AVT720754 BFP720754 BPL720754 BZH720754 CJD720754 CSZ720754 DCV720754 DMR720754 DWN720754 EGJ720754 EQF720754 FAB720754 FJX720754 FTT720754 GDP720754 GNL720754 GXH720754 HHD720754 HQZ720754 IAV720754 IKR720754 IUN720754 JEJ720754 JOF720754 JYB720754 KHX720754 KRT720754 LBP720754 LLL720754 LVH720754 MFD720754 MOZ720754 MYV720754 NIR720754 NSN720754 OCJ720754 OMF720754 OWB720754 PFX720754 PPT720754 PZP720754 QJL720754 QTH720754 RDD720754 RMZ720754 RWV720754 SGR720754 SQN720754 TAJ720754 TKF720754 TUB720754 UDX720754 UNT720754 UXP720754 VHL720754 VRH720754 WBD720754 WKZ720754 WUV720754 E786290 IJ786290 SF786290 ACB786290 ALX786290 AVT786290 BFP786290 BPL786290 BZH786290 CJD786290 CSZ786290 DCV786290 DMR786290 DWN786290 EGJ786290 EQF786290 FAB786290 FJX786290 FTT786290 GDP786290 GNL786290 GXH786290 HHD786290 HQZ786290 IAV786290 IKR786290 IUN786290 JEJ786290 JOF786290 JYB786290 KHX786290 KRT786290 LBP786290 LLL786290 LVH786290 MFD786290 MOZ786290 MYV786290 NIR786290 NSN786290 OCJ786290 OMF786290 OWB786290 PFX786290 PPT786290 PZP786290 QJL786290 QTH786290 RDD786290 RMZ786290 RWV786290 SGR786290 SQN786290 TAJ786290 TKF786290 TUB786290 UDX786290 UNT786290 UXP786290 VHL786290 VRH786290 WBD786290 WKZ786290 WUV786290 E851826 IJ851826 SF851826 ACB851826 ALX851826 AVT851826 BFP851826 BPL851826 BZH851826 CJD851826 CSZ851826 DCV851826 DMR851826 DWN851826 EGJ851826 EQF851826 FAB851826 FJX851826 FTT851826 GDP851826 GNL851826 GXH851826 HHD851826 HQZ851826 IAV851826 IKR851826 IUN851826 JEJ851826 JOF851826 JYB851826 KHX851826 KRT851826 LBP851826 LLL851826 LVH851826 MFD851826 MOZ851826 MYV851826 NIR851826 NSN851826 OCJ851826 OMF851826 OWB851826 PFX851826 PPT851826 PZP851826 QJL851826 QTH851826 RDD851826 RMZ851826 RWV851826 SGR851826 SQN851826 TAJ851826 TKF851826 TUB851826 UDX851826 UNT851826 UXP851826 VHL851826 VRH851826 WBD851826 WKZ851826 WUV851826 E917362 IJ917362 SF917362 ACB917362 ALX917362 AVT917362 BFP917362 BPL917362 BZH917362 CJD917362 CSZ917362 DCV917362 DMR917362 DWN917362 EGJ917362 EQF917362 FAB917362 FJX917362 FTT917362 GDP917362 GNL917362 GXH917362 HHD917362 HQZ917362 IAV917362 IKR917362 IUN917362 JEJ917362 JOF917362 JYB917362 KHX917362 KRT917362 LBP917362 LLL917362 LVH917362 MFD917362 MOZ917362 MYV917362 NIR917362 NSN917362 OCJ917362 OMF917362 OWB917362 PFX917362 PPT917362 PZP917362 QJL917362 QTH917362 RDD917362 RMZ917362 RWV917362 SGR917362 SQN917362 TAJ917362 TKF917362 TUB917362 UDX917362 UNT917362 UXP917362 VHL917362 VRH917362 WBD917362 WKZ917362 WUV917362 E982898 IJ982898 SF982898 ACB982898 ALX982898 AVT982898 BFP982898 BPL982898 BZH982898 CJD982898 CSZ982898 DCV982898 DMR982898 DWN982898 EGJ982898 EQF982898 FAB982898 FJX982898 FTT982898 GDP982898 GNL982898 GXH982898 HHD982898 HQZ982898 IAV982898 IKR982898 IUN982898 JEJ982898 JOF982898 JYB982898 KHX982898 KRT982898 LBP982898 LLL982898 LVH982898 MFD982898 MOZ982898 MYV982898 NIR982898 NSN982898 OCJ982898 OMF982898 OWB982898 PFX982898 PPT982898 PZP982898 QJL982898 QTH982898 RDD982898 RMZ982898 RWV982898 SGR982898 SQN982898 TAJ982898 TKF982898 TUB982898 UDX982898 UNT982898 UXP982898 VHL982898 VRH982898 WBD982898 WKZ982898 WUV982898 E65381 IJ65381 SF65381 ACB65381 ALX65381 AVT65381 BFP65381 BPL65381 BZH65381 CJD65381 CSZ65381 DCV65381 DMR65381 DWN65381 EGJ65381 EQF65381 FAB65381 FJX65381 FTT65381 GDP65381 GNL65381 GXH65381 HHD65381 HQZ65381 IAV65381 IKR65381 IUN65381 JEJ65381 JOF65381 JYB65381 KHX65381 KRT65381 LBP65381 LLL65381 LVH65381 MFD65381 MOZ65381 MYV65381 NIR65381 NSN65381 OCJ65381 OMF65381 OWB65381 PFX65381 PPT65381 PZP65381 QJL65381 QTH65381 RDD65381 RMZ65381 RWV65381 SGR65381 SQN65381 TAJ65381 TKF65381 TUB65381 UDX65381 UNT65381 UXP65381 VHL65381 VRH65381 WBD65381 WKZ65381 WUV65381 E130917 IJ130917 SF130917 ACB130917 ALX130917 AVT130917 BFP130917 BPL130917 BZH130917 CJD130917 CSZ130917 DCV130917 DMR130917 DWN130917 EGJ130917 EQF130917 FAB130917 FJX130917 FTT130917 GDP130917 GNL130917 GXH130917 HHD130917 HQZ130917 IAV130917 IKR130917 IUN130917 JEJ130917 JOF130917 JYB130917 KHX130917 KRT130917 LBP130917 LLL130917 LVH130917 MFD130917 MOZ130917 MYV130917 NIR130917 NSN130917 OCJ130917 OMF130917 OWB130917 PFX130917 PPT130917 PZP130917 QJL130917 QTH130917 RDD130917 RMZ130917 RWV130917 SGR130917 SQN130917 TAJ130917 TKF130917 TUB130917 UDX130917 UNT130917 UXP130917 VHL130917 VRH130917 WBD130917 WKZ130917 WUV130917 E196453 IJ196453 SF196453 ACB196453 ALX196453 AVT196453 BFP196453 BPL196453 BZH196453 CJD196453 CSZ196453 DCV196453 DMR196453 DWN196453 EGJ196453 EQF196453 FAB196453 FJX196453 FTT196453 GDP196453 GNL196453 GXH196453 HHD196453 HQZ196453 IAV196453 IKR196453 IUN196453 JEJ196453 JOF196453 JYB196453 KHX196453 KRT196453 LBP196453 LLL196453 LVH196453 MFD196453 MOZ196453 MYV196453 NIR196453 NSN196453 OCJ196453 OMF196453 OWB196453 PFX196453 PPT196453 PZP196453 QJL196453 QTH196453 RDD196453 RMZ196453 RWV196453 SGR196453 SQN196453 TAJ196453 TKF196453 TUB196453 UDX196453 UNT196453 UXP196453 VHL196453 VRH196453 WBD196453 WKZ196453 WUV196453 E261989 IJ261989 SF261989 ACB261989 ALX261989 AVT261989 BFP261989 BPL261989 BZH261989 CJD261989 CSZ261989 DCV261989 DMR261989 DWN261989 EGJ261989 EQF261989 FAB261989 FJX261989 FTT261989 GDP261989 GNL261989 GXH261989 HHD261989 HQZ261989 IAV261989 IKR261989 IUN261989 JEJ261989 JOF261989 JYB261989 KHX261989 KRT261989 LBP261989 LLL261989 LVH261989 MFD261989 MOZ261989 MYV261989 NIR261989 NSN261989 OCJ261989 OMF261989 OWB261989 PFX261989 PPT261989 PZP261989 QJL261989 QTH261989 RDD261989 RMZ261989 RWV261989 SGR261989 SQN261989 TAJ261989 TKF261989 TUB261989 UDX261989 UNT261989 UXP261989 VHL261989 VRH261989 WBD261989 WKZ261989 WUV261989 E327525 IJ327525 SF327525 ACB327525 ALX327525 AVT327525 BFP327525 BPL327525 BZH327525 CJD327525 CSZ327525 DCV327525 DMR327525 DWN327525 EGJ327525 EQF327525 FAB327525 FJX327525 FTT327525 GDP327525 GNL327525 GXH327525 HHD327525 HQZ327525 IAV327525 IKR327525 IUN327525 JEJ327525 JOF327525 JYB327525 KHX327525 KRT327525 LBP327525 LLL327525 LVH327525 MFD327525 MOZ327525 MYV327525 NIR327525 NSN327525 OCJ327525 OMF327525 OWB327525 PFX327525 PPT327525 PZP327525 QJL327525 QTH327525 RDD327525 RMZ327525 RWV327525 SGR327525 SQN327525 TAJ327525 TKF327525 TUB327525 UDX327525 UNT327525 UXP327525 VHL327525 VRH327525 WBD327525 WKZ327525 WUV327525 E393061 IJ393061 SF393061 ACB393061 ALX393061 AVT393061 BFP393061 BPL393061 BZH393061 CJD393061 CSZ393061 DCV393061 DMR393061 DWN393061 EGJ393061 EQF393061 FAB393061 FJX393061 FTT393061 GDP393061 GNL393061 GXH393061 HHD393061 HQZ393061 IAV393061 IKR393061 IUN393061 JEJ393061 JOF393061 JYB393061 KHX393061 KRT393061 LBP393061 LLL393061 LVH393061 MFD393061 MOZ393061 MYV393061 NIR393061 NSN393061 OCJ393061 OMF393061 OWB393061 PFX393061 PPT393061 PZP393061 QJL393061 QTH393061 RDD393061 RMZ393061 RWV393061 SGR393061 SQN393061 TAJ393061 TKF393061 TUB393061 UDX393061 UNT393061 UXP393061 VHL393061 VRH393061 WBD393061 WKZ393061 WUV393061 E458597 IJ458597 SF458597 ACB458597 ALX458597 AVT458597 BFP458597 BPL458597 BZH458597 CJD458597 CSZ458597 DCV458597 DMR458597 DWN458597 EGJ458597 EQF458597 FAB458597 FJX458597 FTT458597 GDP458597 GNL458597 GXH458597 HHD458597 HQZ458597 IAV458597 IKR458597 IUN458597 JEJ458597 JOF458597 JYB458597 KHX458597 KRT458597 LBP458597 LLL458597 LVH458597 MFD458597 MOZ458597 MYV458597 NIR458597 NSN458597 OCJ458597 OMF458597 OWB458597 PFX458597 PPT458597 PZP458597 QJL458597 QTH458597 RDD458597 RMZ458597 RWV458597 SGR458597 SQN458597 TAJ458597 TKF458597 TUB458597 UDX458597 UNT458597 UXP458597 VHL458597 VRH458597 WBD458597 WKZ458597 WUV458597 E524133 IJ524133 SF524133 ACB524133 ALX524133 AVT524133 BFP524133 BPL524133 BZH524133 CJD524133 CSZ524133 DCV524133 DMR524133 DWN524133 EGJ524133 EQF524133 FAB524133 FJX524133 FTT524133 GDP524133 GNL524133 GXH524133 HHD524133 HQZ524133 IAV524133 IKR524133 IUN524133 JEJ524133 JOF524133 JYB524133 KHX524133 KRT524133 LBP524133 LLL524133 LVH524133 MFD524133 MOZ524133 MYV524133 NIR524133 NSN524133 OCJ524133 OMF524133 OWB524133 PFX524133 PPT524133 PZP524133 QJL524133 QTH524133 RDD524133 RMZ524133 RWV524133 SGR524133 SQN524133 TAJ524133 TKF524133 TUB524133 UDX524133 UNT524133 UXP524133 VHL524133 VRH524133 WBD524133 WKZ524133 WUV524133 E589669 IJ589669 SF589669 ACB589669 ALX589669 AVT589669 BFP589669 BPL589669 BZH589669 CJD589669 CSZ589669 DCV589669 DMR589669 DWN589669 EGJ589669 EQF589669 FAB589669 FJX589669 FTT589669 GDP589669 GNL589669 GXH589669 HHD589669 HQZ589669 IAV589669 IKR589669 IUN589669 JEJ589669 JOF589669 JYB589669 KHX589669 KRT589669 LBP589669 LLL589669 LVH589669 MFD589669 MOZ589669 MYV589669 NIR589669 NSN589669 OCJ589669 OMF589669 OWB589669 PFX589669 PPT589669 PZP589669 QJL589669 QTH589669 RDD589669 RMZ589669 RWV589669 SGR589669 SQN589669 TAJ589669 TKF589669 TUB589669 UDX589669 UNT589669 UXP589669 VHL589669 VRH589669 WBD589669 WKZ589669 WUV589669 E655205 IJ655205 SF655205 ACB655205 ALX655205 AVT655205 BFP655205 BPL655205 BZH655205 CJD655205 CSZ655205 DCV655205 DMR655205 DWN655205 EGJ655205 EQF655205 FAB655205 FJX655205 FTT655205 GDP655205 GNL655205 GXH655205 HHD655205 HQZ655205 IAV655205 IKR655205 IUN655205 JEJ655205 JOF655205 JYB655205 KHX655205 KRT655205 LBP655205 LLL655205 LVH655205 MFD655205 MOZ655205 MYV655205 NIR655205 NSN655205 OCJ655205 OMF655205 OWB655205 PFX655205 PPT655205 PZP655205 QJL655205 QTH655205 RDD655205 RMZ655205 RWV655205 SGR655205 SQN655205 TAJ655205 TKF655205 TUB655205 UDX655205 UNT655205 UXP655205 VHL655205 VRH655205 WBD655205 WKZ655205 WUV655205 E720741 IJ720741 SF720741 ACB720741 ALX720741 AVT720741 BFP720741 BPL720741 BZH720741 CJD720741 CSZ720741 DCV720741 DMR720741 DWN720741 EGJ720741 EQF720741 FAB720741 FJX720741 FTT720741 GDP720741 GNL720741 GXH720741 HHD720741 HQZ720741 IAV720741 IKR720741 IUN720741 JEJ720741 JOF720741 JYB720741 KHX720741 KRT720741 LBP720741 LLL720741 LVH720741 MFD720741 MOZ720741 MYV720741 NIR720741 NSN720741 OCJ720741 OMF720741 OWB720741 PFX720741 PPT720741 PZP720741 QJL720741 QTH720741 RDD720741 RMZ720741 RWV720741 SGR720741 SQN720741 TAJ720741 TKF720741 TUB720741 UDX720741 UNT720741 UXP720741 VHL720741 VRH720741 WBD720741 WKZ720741 WUV720741 E786277 IJ786277 SF786277 ACB786277 ALX786277 AVT786277 BFP786277 BPL786277 BZH786277 CJD786277 CSZ786277 DCV786277 DMR786277 DWN786277 EGJ786277 EQF786277 FAB786277 FJX786277 FTT786277 GDP786277 GNL786277 GXH786277 HHD786277 HQZ786277 IAV786277 IKR786277 IUN786277 JEJ786277 JOF786277 JYB786277 KHX786277 KRT786277 LBP786277 LLL786277 LVH786277 MFD786277 MOZ786277 MYV786277 NIR786277 NSN786277 OCJ786277 OMF786277 OWB786277 PFX786277 PPT786277 PZP786277 QJL786277 QTH786277 RDD786277 RMZ786277 RWV786277 SGR786277 SQN786277 TAJ786277 TKF786277 TUB786277 UDX786277 UNT786277 UXP786277 VHL786277 VRH786277 WBD786277 WKZ786277 WUV786277 E851813 IJ851813 SF851813 ACB851813 ALX851813 AVT851813 BFP851813 BPL851813 BZH851813 CJD851813 CSZ851813 DCV851813 DMR851813 DWN851813 EGJ851813 EQF851813 FAB851813 FJX851813 FTT851813 GDP851813 GNL851813 GXH851813 HHD851813 HQZ851813 IAV851813 IKR851813 IUN851813 JEJ851813 JOF851813 JYB851813 KHX851813 KRT851813 LBP851813 LLL851813 LVH851813 MFD851813 MOZ851813 MYV851813 NIR851813 NSN851813 OCJ851813 OMF851813 OWB851813 PFX851813 PPT851813 PZP851813 QJL851813 QTH851813 RDD851813 RMZ851813 RWV851813 SGR851813 SQN851813 TAJ851813 TKF851813 TUB851813 UDX851813 UNT851813 UXP851813 VHL851813 VRH851813 WBD851813 WKZ851813 WUV851813 E917349 IJ917349 SF917349 ACB917349 ALX917349 AVT917349 BFP917349 BPL917349 BZH917349 CJD917349 CSZ917349 DCV917349 DMR917349 DWN917349 EGJ917349 EQF917349 FAB917349 FJX917349 FTT917349 GDP917349 GNL917349 GXH917349 HHD917349 HQZ917349 IAV917349 IKR917349 IUN917349 JEJ917349 JOF917349 JYB917349 KHX917349 KRT917349 LBP917349 LLL917349 LVH917349 MFD917349 MOZ917349 MYV917349 NIR917349 NSN917349 OCJ917349 OMF917349 OWB917349 PFX917349 PPT917349 PZP917349 QJL917349 QTH917349 RDD917349 RMZ917349 RWV917349 SGR917349 SQN917349 TAJ917349 TKF917349 TUB917349 UDX917349 UNT917349 UXP917349 VHL917349 VRH917349 WBD917349 WKZ917349 WUV917349 E982885 IJ982885 SF982885 ACB982885 ALX982885 AVT982885 BFP982885 BPL982885 BZH982885 CJD982885 CSZ982885 DCV982885 DMR982885 DWN982885 EGJ982885 EQF982885 FAB982885 FJX982885 FTT982885 GDP982885 GNL982885 GXH982885 HHD982885 HQZ982885 IAV982885 IKR982885 IUN982885 JEJ982885 JOF982885 JYB982885 KHX982885 KRT982885 LBP982885 LLL982885 LVH982885 MFD982885 MOZ982885 MYV982885 NIR982885 NSN982885 OCJ982885 OMF982885 OWB982885 PFX982885 PPT982885 PZP982885 QJL982885 QTH982885 RDD982885 RMZ982885 RWV982885 SGR982885 SQN982885 TAJ982885 TKF982885 TUB982885 UDX982885 UNT982885 UXP982885 VHL982885 VRH982885 WBD982885 WKZ982885 WUV982885 G65263:G65264 IL65263:IL65264 SH65263:SH65264 ACD65263:ACD65264 ALZ65263:ALZ65264 AVV65263:AVV65264 BFR65263:BFR65264 BPN65263:BPN65264 BZJ65263:BZJ65264 CJF65263:CJF65264 CTB65263:CTB65264 DCX65263:DCX65264 DMT65263:DMT65264 DWP65263:DWP65264 EGL65263:EGL65264 EQH65263:EQH65264 FAD65263:FAD65264 FJZ65263:FJZ65264 FTV65263:FTV65264 GDR65263:GDR65264 GNN65263:GNN65264 GXJ65263:GXJ65264 HHF65263:HHF65264 HRB65263:HRB65264 IAX65263:IAX65264 IKT65263:IKT65264 IUP65263:IUP65264 JEL65263:JEL65264 JOH65263:JOH65264 JYD65263:JYD65264 KHZ65263:KHZ65264 KRV65263:KRV65264 LBR65263:LBR65264 LLN65263:LLN65264 LVJ65263:LVJ65264 MFF65263:MFF65264 MPB65263:MPB65264 MYX65263:MYX65264 NIT65263:NIT65264 NSP65263:NSP65264 OCL65263:OCL65264 OMH65263:OMH65264 OWD65263:OWD65264 PFZ65263:PFZ65264 PPV65263:PPV65264 PZR65263:PZR65264 QJN65263:QJN65264 QTJ65263:QTJ65264 RDF65263:RDF65264 RNB65263:RNB65264 RWX65263:RWX65264 SGT65263:SGT65264 SQP65263:SQP65264 TAL65263:TAL65264 TKH65263:TKH65264 TUD65263:TUD65264 UDZ65263:UDZ65264 UNV65263:UNV65264 UXR65263:UXR65264 VHN65263:VHN65264 VRJ65263:VRJ65264 WBF65263:WBF65264 WLB65263:WLB65264 WUX65263:WUX65264 G130799:G130800 IL130799:IL130800 SH130799:SH130800 ACD130799:ACD130800 ALZ130799:ALZ130800 AVV130799:AVV130800 BFR130799:BFR130800 BPN130799:BPN130800 BZJ130799:BZJ130800 CJF130799:CJF130800 CTB130799:CTB130800 DCX130799:DCX130800 DMT130799:DMT130800 DWP130799:DWP130800 EGL130799:EGL130800 EQH130799:EQH130800 FAD130799:FAD130800 FJZ130799:FJZ130800 FTV130799:FTV130800 GDR130799:GDR130800 GNN130799:GNN130800 GXJ130799:GXJ130800 HHF130799:HHF130800 HRB130799:HRB130800 IAX130799:IAX130800 IKT130799:IKT130800 IUP130799:IUP130800 JEL130799:JEL130800 JOH130799:JOH130800 JYD130799:JYD130800 KHZ130799:KHZ130800 KRV130799:KRV130800 LBR130799:LBR130800 LLN130799:LLN130800 LVJ130799:LVJ130800 MFF130799:MFF130800 MPB130799:MPB130800 MYX130799:MYX130800 NIT130799:NIT130800 NSP130799:NSP130800 OCL130799:OCL130800 OMH130799:OMH130800 OWD130799:OWD130800 PFZ130799:PFZ130800 PPV130799:PPV130800 PZR130799:PZR130800 QJN130799:QJN130800 QTJ130799:QTJ130800 RDF130799:RDF130800 RNB130799:RNB130800 RWX130799:RWX130800 SGT130799:SGT130800 SQP130799:SQP130800 TAL130799:TAL130800 TKH130799:TKH130800 TUD130799:TUD130800 UDZ130799:UDZ130800 UNV130799:UNV130800 UXR130799:UXR130800 VHN130799:VHN130800 VRJ130799:VRJ130800 WBF130799:WBF130800 WLB130799:WLB130800 WUX130799:WUX130800 G196335:G196336 IL196335:IL196336 SH196335:SH196336 ACD196335:ACD196336 ALZ196335:ALZ196336 AVV196335:AVV196336 BFR196335:BFR196336 BPN196335:BPN196336 BZJ196335:BZJ196336 CJF196335:CJF196336 CTB196335:CTB196336 DCX196335:DCX196336 DMT196335:DMT196336 DWP196335:DWP196336 EGL196335:EGL196336 EQH196335:EQH196336 FAD196335:FAD196336 FJZ196335:FJZ196336 FTV196335:FTV196336 GDR196335:GDR196336 GNN196335:GNN196336 GXJ196335:GXJ196336 HHF196335:HHF196336 HRB196335:HRB196336 IAX196335:IAX196336 IKT196335:IKT196336 IUP196335:IUP196336 JEL196335:JEL196336 JOH196335:JOH196336 JYD196335:JYD196336 KHZ196335:KHZ196336 KRV196335:KRV196336 LBR196335:LBR196336 LLN196335:LLN196336 LVJ196335:LVJ196336 MFF196335:MFF196336 MPB196335:MPB196336 MYX196335:MYX196336 NIT196335:NIT196336 NSP196335:NSP196336 OCL196335:OCL196336 OMH196335:OMH196336 OWD196335:OWD196336 PFZ196335:PFZ196336 PPV196335:PPV196336 PZR196335:PZR196336 QJN196335:QJN196336 QTJ196335:QTJ196336 RDF196335:RDF196336 RNB196335:RNB196336 RWX196335:RWX196336 SGT196335:SGT196336 SQP196335:SQP196336 TAL196335:TAL196336 TKH196335:TKH196336 TUD196335:TUD196336 UDZ196335:UDZ196336 UNV196335:UNV196336 UXR196335:UXR196336 VHN196335:VHN196336 VRJ196335:VRJ196336 WBF196335:WBF196336 WLB196335:WLB196336 WUX196335:WUX196336 G261871:G261872 IL261871:IL261872 SH261871:SH261872 ACD261871:ACD261872 ALZ261871:ALZ261872 AVV261871:AVV261872 BFR261871:BFR261872 BPN261871:BPN261872 BZJ261871:BZJ261872 CJF261871:CJF261872 CTB261871:CTB261872 DCX261871:DCX261872 DMT261871:DMT261872 DWP261871:DWP261872 EGL261871:EGL261872 EQH261871:EQH261872 FAD261871:FAD261872 FJZ261871:FJZ261872 FTV261871:FTV261872 GDR261871:GDR261872 GNN261871:GNN261872 GXJ261871:GXJ261872 HHF261871:HHF261872 HRB261871:HRB261872 IAX261871:IAX261872 IKT261871:IKT261872 IUP261871:IUP261872 JEL261871:JEL261872 JOH261871:JOH261872 JYD261871:JYD261872 KHZ261871:KHZ261872 KRV261871:KRV261872 LBR261871:LBR261872 LLN261871:LLN261872 LVJ261871:LVJ261872 MFF261871:MFF261872 MPB261871:MPB261872 MYX261871:MYX261872 NIT261871:NIT261872 NSP261871:NSP261872 OCL261871:OCL261872 OMH261871:OMH261872 OWD261871:OWD261872 PFZ261871:PFZ261872 PPV261871:PPV261872 PZR261871:PZR261872 QJN261871:QJN261872 QTJ261871:QTJ261872 RDF261871:RDF261872 RNB261871:RNB261872 RWX261871:RWX261872 SGT261871:SGT261872 SQP261871:SQP261872 TAL261871:TAL261872 TKH261871:TKH261872 TUD261871:TUD261872 UDZ261871:UDZ261872 UNV261871:UNV261872 UXR261871:UXR261872 VHN261871:VHN261872 VRJ261871:VRJ261872 WBF261871:WBF261872 WLB261871:WLB261872 WUX261871:WUX261872 G327407:G327408 IL327407:IL327408 SH327407:SH327408 ACD327407:ACD327408 ALZ327407:ALZ327408 AVV327407:AVV327408 BFR327407:BFR327408 BPN327407:BPN327408 BZJ327407:BZJ327408 CJF327407:CJF327408 CTB327407:CTB327408 DCX327407:DCX327408 DMT327407:DMT327408 DWP327407:DWP327408 EGL327407:EGL327408 EQH327407:EQH327408 FAD327407:FAD327408 FJZ327407:FJZ327408 FTV327407:FTV327408 GDR327407:GDR327408 GNN327407:GNN327408 GXJ327407:GXJ327408 HHF327407:HHF327408 HRB327407:HRB327408 IAX327407:IAX327408 IKT327407:IKT327408 IUP327407:IUP327408 JEL327407:JEL327408 JOH327407:JOH327408 JYD327407:JYD327408 KHZ327407:KHZ327408 KRV327407:KRV327408 LBR327407:LBR327408 LLN327407:LLN327408 LVJ327407:LVJ327408 MFF327407:MFF327408 MPB327407:MPB327408 MYX327407:MYX327408 NIT327407:NIT327408 NSP327407:NSP327408 OCL327407:OCL327408 OMH327407:OMH327408 OWD327407:OWD327408 PFZ327407:PFZ327408 PPV327407:PPV327408 PZR327407:PZR327408 QJN327407:QJN327408 QTJ327407:QTJ327408 RDF327407:RDF327408 RNB327407:RNB327408 RWX327407:RWX327408 SGT327407:SGT327408 SQP327407:SQP327408 TAL327407:TAL327408 TKH327407:TKH327408 TUD327407:TUD327408 UDZ327407:UDZ327408 UNV327407:UNV327408 UXR327407:UXR327408 VHN327407:VHN327408 VRJ327407:VRJ327408 WBF327407:WBF327408 WLB327407:WLB327408 WUX327407:WUX327408 G392943:G392944 IL392943:IL392944 SH392943:SH392944 ACD392943:ACD392944 ALZ392943:ALZ392944 AVV392943:AVV392944 BFR392943:BFR392944 BPN392943:BPN392944 BZJ392943:BZJ392944 CJF392943:CJF392944 CTB392943:CTB392944 DCX392943:DCX392944 DMT392943:DMT392944 DWP392943:DWP392944 EGL392943:EGL392944 EQH392943:EQH392944 FAD392943:FAD392944 FJZ392943:FJZ392944 FTV392943:FTV392944 GDR392943:GDR392944 GNN392943:GNN392944 GXJ392943:GXJ392944 HHF392943:HHF392944 HRB392943:HRB392944 IAX392943:IAX392944 IKT392943:IKT392944 IUP392943:IUP392944 JEL392943:JEL392944 JOH392943:JOH392944 JYD392943:JYD392944 KHZ392943:KHZ392944 KRV392943:KRV392944 LBR392943:LBR392944 LLN392943:LLN392944 LVJ392943:LVJ392944 MFF392943:MFF392944 MPB392943:MPB392944 MYX392943:MYX392944 NIT392943:NIT392944 NSP392943:NSP392944 OCL392943:OCL392944 OMH392943:OMH392944 OWD392943:OWD392944 PFZ392943:PFZ392944 PPV392943:PPV392944 PZR392943:PZR392944 QJN392943:QJN392944 QTJ392943:QTJ392944 RDF392943:RDF392944 RNB392943:RNB392944 RWX392943:RWX392944 SGT392943:SGT392944 SQP392943:SQP392944 TAL392943:TAL392944 TKH392943:TKH392944 TUD392943:TUD392944 UDZ392943:UDZ392944 UNV392943:UNV392944 UXR392943:UXR392944 VHN392943:VHN392944 VRJ392943:VRJ392944 WBF392943:WBF392944 WLB392943:WLB392944 WUX392943:WUX392944 G458479:G458480 IL458479:IL458480 SH458479:SH458480 ACD458479:ACD458480 ALZ458479:ALZ458480 AVV458479:AVV458480 BFR458479:BFR458480 BPN458479:BPN458480 BZJ458479:BZJ458480 CJF458479:CJF458480 CTB458479:CTB458480 DCX458479:DCX458480 DMT458479:DMT458480 DWP458479:DWP458480 EGL458479:EGL458480 EQH458479:EQH458480 FAD458479:FAD458480 FJZ458479:FJZ458480 FTV458479:FTV458480 GDR458479:GDR458480 GNN458479:GNN458480 GXJ458479:GXJ458480 HHF458479:HHF458480 HRB458479:HRB458480 IAX458479:IAX458480 IKT458479:IKT458480 IUP458479:IUP458480 JEL458479:JEL458480 JOH458479:JOH458480 JYD458479:JYD458480 KHZ458479:KHZ458480 KRV458479:KRV458480 LBR458479:LBR458480 LLN458479:LLN458480 LVJ458479:LVJ458480 MFF458479:MFF458480 MPB458479:MPB458480 MYX458479:MYX458480 NIT458479:NIT458480 NSP458479:NSP458480 OCL458479:OCL458480 OMH458479:OMH458480 OWD458479:OWD458480 PFZ458479:PFZ458480 PPV458479:PPV458480 PZR458479:PZR458480 QJN458479:QJN458480 QTJ458479:QTJ458480 RDF458479:RDF458480 RNB458479:RNB458480 RWX458479:RWX458480 SGT458479:SGT458480 SQP458479:SQP458480 TAL458479:TAL458480 TKH458479:TKH458480 TUD458479:TUD458480 UDZ458479:UDZ458480 UNV458479:UNV458480 UXR458479:UXR458480 VHN458479:VHN458480 VRJ458479:VRJ458480 WBF458479:WBF458480 WLB458479:WLB458480 WUX458479:WUX458480 G524015:G524016 IL524015:IL524016 SH524015:SH524016 ACD524015:ACD524016 ALZ524015:ALZ524016 AVV524015:AVV524016 BFR524015:BFR524016 BPN524015:BPN524016 BZJ524015:BZJ524016 CJF524015:CJF524016 CTB524015:CTB524016 DCX524015:DCX524016 DMT524015:DMT524016 DWP524015:DWP524016 EGL524015:EGL524016 EQH524015:EQH524016 FAD524015:FAD524016 FJZ524015:FJZ524016 FTV524015:FTV524016 GDR524015:GDR524016 GNN524015:GNN524016 GXJ524015:GXJ524016 HHF524015:HHF524016 HRB524015:HRB524016 IAX524015:IAX524016 IKT524015:IKT524016 IUP524015:IUP524016 JEL524015:JEL524016 JOH524015:JOH524016 JYD524015:JYD524016 KHZ524015:KHZ524016 KRV524015:KRV524016 LBR524015:LBR524016 LLN524015:LLN524016 LVJ524015:LVJ524016 MFF524015:MFF524016 MPB524015:MPB524016 MYX524015:MYX524016 NIT524015:NIT524016 NSP524015:NSP524016 OCL524015:OCL524016 OMH524015:OMH524016 OWD524015:OWD524016 PFZ524015:PFZ524016 PPV524015:PPV524016 PZR524015:PZR524016 QJN524015:QJN524016 QTJ524015:QTJ524016 RDF524015:RDF524016 RNB524015:RNB524016 RWX524015:RWX524016 SGT524015:SGT524016 SQP524015:SQP524016 TAL524015:TAL524016 TKH524015:TKH524016 TUD524015:TUD524016 UDZ524015:UDZ524016 UNV524015:UNV524016 UXR524015:UXR524016 VHN524015:VHN524016 VRJ524015:VRJ524016 WBF524015:WBF524016 WLB524015:WLB524016 WUX524015:WUX524016 G589551:G589552 IL589551:IL589552 SH589551:SH589552 ACD589551:ACD589552 ALZ589551:ALZ589552 AVV589551:AVV589552 BFR589551:BFR589552 BPN589551:BPN589552 BZJ589551:BZJ589552 CJF589551:CJF589552 CTB589551:CTB589552 DCX589551:DCX589552 DMT589551:DMT589552 DWP589551:DWP589552 EGL589551:EGL589552 EQH589551:EQH589552 FAD589551:FAD589552 FJZ589551:FJZ589552 FTV589551:FTV589552 GDR589551:GDR589552 GNN589551:GNN589552 GXJ589551:GXJ589552 HHF589551:HHF589552 HRB589551:HRB589552 IAX589551:IAX589552 IKT589551:IKT589552 IUP589551:IUP589552 JEL589551:JEL589552 JOH589551:JOH589552 JYD589551:JYD589552 KHZ589551:KHZ589552 KRV589551:KRV589552 LBR589551:LBR589552 LLN589551:LLN589552 LVJ589551:LVJ589552 MFF589551:MFF589552 MPB589551:MPB589552 MYX589551:MYX589552 NIT589551:NIT589552 NSP589551:NSP589552 OCL589551:OCL589552 OMH589551:OMH589552 OWD589551:OWD589552 PFZ589551:PFZ589552 PPV589551:PPV589552 PZR589551:PZR589552 QJN589551:QJN589552 QTJ589551:QTJ589552 RDF589551:RDF589552 RNB589551:RNB589552 RWX589551:RWX589552 SGT589551:SGT589552 SQP589551:SQP589552 TAL589551:TAL589552 TKH589551:TKH589552 TUD589551:TUD589552 UDZ589551:UDZ589552 UNV589551:UNV589552 UXR589551:UXR589552 VHN589551:VHN589552 VRJ589551:VRJ589552 WBF589551:WBF589552 WLB589551:WLB589552 WUX589551:WUX589552 G655087:G655088 IL655087:IL655088 SH655087:SH655088 ACD655087:ACD655088 ALZ655087:ALZ655088 AVV655087:AVV655088 BFR655087:BFR655088 BPN655087:BPN655088 BZJ655087:BZJ655088 CJF655087:CJF655088 CTB655087:CTB655088 DCX655087:DCX655088 DMT655087:DMT655088 DWP655087:DWP655088 EGL655087:EGL655088 EQH655087:EQH655088 FAD655087:FAD655088 FJZ655087:FJZ655088 FTV655087:FTV655088 GDR655087:GDR655088 GNN655087:GNN655088 GXJ655087:GXJ655088 HHF655087:HHF655088 HRB655087:HRB655088 IAX655087:IAX655088 IKT655087:IKT655088 IUP655087:IUP655088 JEL655087:JEL655088 JOH655087:JOH655088 JYD655087:JYD655088 KHZ655087:KHZ655088 KRV655087:KRV655088 LBR655087:LBR655088 LLN655087:LLN655088 LVJ655087:LVJ655088 MFF655087:MFF655088 MPB655087:MPB655088 MYX655087:MYX655088 NIT655087:NIT655088 NSP655087:NSP655088 OCL655087:OCL655088 OMH655087:OMH655088 OWD655087:OWD655088 PFZ655087:PFZ655088 PPV655087:PPV655088 PZR655087:PZR655088 QJN655087:QJN655088 QTJ655087:QTJ655088 RDF655087:RDF655088 RNB655087:RNB655088 RWX655087:RWX655088 SGT655087:SGT655088 SQP655087:SQP655088 TAL655087:TAL655088 TKH655087:TKH655088 TUD655087:TUD655088 UDZ655087:UDZ655088 UNV655087:UNV655088 UXR655087:UXR655088 VHN655087:VHN655088 VRJ655087:VRJ655088 WBF655087:WBF655088 WLB655087:WLB655088 WUX655087:WUX655088 G720623:G720624 IL720623:IL720624 SH720623:SH720624 ACD720623:ACD720624 ALZ720623:ALZ720624 AVV720623:AVV720624 BFR720623:BFR720624 BPN720623:BPN720624 BZJ720623:BZJ720624 CJF720623:CJF720624 CTB720623:CTB720624 DCX720623:DCX720624 DMT720623:DMT720624 DWP720623:DWP720624 EGL720623:EGL720624 EQH720623:EQH720624 FAD720623:FAD720624 FJZ720623:FJZ720624 FTV720623:FTV720624 GDR720623:GDR720624 GNN720623:GNN720624 GXJ720623:GXJ720624 HHF720623:HHF720624 HRB720623:HRB720624 IAX720623:IAX720624 IKT720623:IKT720624 IUP720623:IUP720624 JEL720623:JEL720624 JOH720623:JOH720624 JYD720623:JYD720624 KHZ720623:KHZ720624 KRV720623:KRV720624 LBR720623:LBR720624 LLN720623:LLN720624 LVJ720623:LVJ720624 MFF720623:MFF720624 MPB720623:MPB720624 MYX720623:MYX720624 NIT720623:NIT720624 NSP720623:NSP720624 OCL720623:OCL720624 OMH720623:OMH720624 OWD720623:OWD720624 PFZ720623:PFZ720624 PPV720623:PPV720624 PZR720623:PZR720624 QJN720623:QJN720624 QTJ720623:QTJ720624 RDF720623:RDF720624 RNB720623:RNB720624 RWX720623:RWX720624 SGT720623:SGT720624 SQP720623:SQP720624 TAL720623:TAL720624 TKH720623:TKH720624 TUD720623:TUD720624 UDZ720623:UDZ720624 UNV720623:UNV720624 UXR720623:UXR720624 VHN720623:VHN720624 VRJ720623:VRJ720624 WBF720623:WBF720624 WLB720623:WLB720624 WUX720623:WUX720624 G786159:G786160 IL786159:IL786160 SH786159:SH786160 ACD786159:ACD786160 ALZ786159:ALZ786160 AVV786159:AVV786160 BFR786159:BFR786160 BPN786159:BPN786160 BZJ786159:BZJ786160 CJF786159:CJF786160 CTB786159:CTB786160 DCX786159:DCX786160 DMT786159:DMT786160 DWP786159:DWP786160 EGL786159:EGL786160 EQH786159:EQH786160 FAD786159:FAD786160 FJZ786159:FJZ786160 FTV786159:FTV786160 GDR786159:GDR786160 GNN786159:GNN786160 GXJ786159:GXJ786160 HHF786159:HHF786160 HRB786159:HRB786160 IAX786159:IAX786160 IKT786159:IKT786160 IUP786159:IUP786160 JEL786159:JEL786160 JOH786159:JOH786160 JYD786159:JYD786160 KHZ786159:KHZ786160 KRV786159:KRV786160 LBR786159:LBR786160 LLN786159:LLN786160 LVJ786159:LVJ786160 MFF786159:MFF786160 MPB786159:MPB786160 MYX786159:MYX786160 NIT786159:NIT786160 NSP786159:NSP786160 OCL786159:OCL786160 OMH786159:OMH786160 OWD786159:OWD786160 PFZ786159:PFZ786160 PPV786159:PPV786160 PZR786159:PZR786160 QJN786159:QJN786160 QTJ786159:QTJ786160 RDF786159:RDF786160 RNB786159:RNB786160 RWX786159:RWX786160 SGT786159:SGT786160 SQP786159:SQP786160 TAL786159:TAL786160 TKH786159:TKH786160 TUD786159:TUD786160 UDZ786159:UDZ786160 UNV786159:UNV786160 UXR786159:UXR786160 VHN786159:VHN786160 VRJ786159:VRJ786160 WBF786159:WBF786160 WLB786159:WLB786160 WUX786159:WUX786160 G851695:G851696 IL851695:IL851696 SH851695:SH851696 ACD851695:ACD851696 ALZ851695:ALZ851696 AVV851695:AVV851696 BFR851695:BFR851696 BPN851695:BPN851696 BZJ851695:BZJ851696 CJF851695:CJF851696 CTB851695:CTB851696 DCX851695:DCX851696 DMT851695:DMT851696 DWP851695:DWP851696 EGL851695:EGL851696 EQH851695:EQH851696 FAD851695:FAD851696 FJZ851695:FJZ851696 FTV851695:FTV851696 GDR851695:GDR851696 GNN851695:GNN851696 GXJ851695:GXJ851696 HHF851695:HHF851696 HRB851695:HRB851696 IAX851695:IAX851696 IKT851695:IKT851696 IUP851695:IUP851696 JEL851695:JEL851696 JOH851695:JOH851696 JYD851695:JYD851696 KHZ851695:KHZ851696 KRV851695:KRV851696 LBR851695:LBR851696 LLN851695:LLN851696 LVJ851695:LVJ851696 MFF851695:MFF851696 MPB851695:MPB851696 MYX851695:MYX851696 NIT851695:NIT851696 NSP851695:NSP851696 OCL851695:OCL851696 OMH851695:OMH851696 OWD851695:OWD851696 PFZ851695:PFZ851696 PPV851695:PPV851696 PZR851695:PZR851696 QJN851695:QJN851696 QTJ851695:QTJ851696 RDF851695:RDF851696 RNB851695:RNB851696 RWX851695:RWX851696 SGT851695:SGT851696 SQP851695:SQP851696 TAL851695:TAL851696 TKH851695:TKH851696 TUD851695:TUD851696 UDZ851695:UDZ851696 UNV851695:UNV851696 UXR851695:UXR851696 VHN851695:VHN851696 VRJ851695:VRJ851696 WBF851695:WBF851696 WLB851695:WLB851696 WUX851695:WUX851696 G917231:G917232 IL917231:IL917232 SH917231:SH917232 ACD917231:ACD917232 ALZ917231:ALZ917232 AVV917231:AVV917232 BFR917231:BFR917232 BPN917231:BPN917232 BZJ917231:BZJ917232 CJF917231:CJF917232 CTB917231:CTB917232 DCX917231:DCX917232 DMT917231:DMT917232 DWP917231:DWP917232 EGL917231:EGL917232 EQH917231:EQH917232 FAD917231:FAD917232 FJZ917231:FJZ917232 FTV917231:FTV917232 GDR917231:GDR917232 GNN917231:GNN917232 GXJ917231:GXJ917232 HHF917231:HHF917232 HRB917231:HRB917232 IAX917231:IAX917232 IKT917231:IKT917232 IUP917231:IUP917232 JEL917231:JEL917232 JOH917231:JOH917232 JYD917231:JYD917232 KHZ917231:KHZ917232 KRV917231:KRV917232 LBR917231:LBR917232 LLN917231:LLN917232 LVJ917231:LVJ917232 MFF917231:MFF917232 MPB917231:MPB917232 MYX917231:MYX917232 NIT917231:NIT917232 NSP917231:NSP917232 OCL917231:OCL917232 OMH917231:OMH917232 OWD917231:OWD917232 PFZ917231:PFZ917232 PPV917231:PPV917232 PZR917231:PZR917232 QJN917231:QJN917232 QTJ917231:QTJ917232 RDF917231:RDF917232 RNB917231:RNB917232 RWX917231:RWX917232 SGT917231:SGT917232 SQP917231:SQP917232 TAL917231:TAL917232 TKH917231:TKH917232 TUD917231:TUD917232 UDZ917231:UDZ917232 UNV917231:UNV917232 UXR917231:UXR917232 VHN917231:VHN917232 VRJ917231:VRJ917232 WBF917231:WBF917232 WLB917231:WLB917232 WUX917231:WUX917232 G982767:G982768 IL982767:IL982768 SH982767:SH982768 ACD982767:ACD982768 ALZ982767:ALZ982768 AVV982767:AVV982768 BFR982767:BFR982768 BPN982767:BPN982768 BZJ982767:BZJ982768 CJF982767:CJF982768 CTB982767:CTB982768 DCX982767:DCX982768 DMT982767:DMT982768 DWP982767:DWP982768 EGL982767:EGL982768 EQH982767:EQH982768 FAD982767:FAD982768 FJZ982767:FJZ982768 FTV982767:FTV982768 GDR982767:GDR982768 GNN982767:GNN982768 GXJ982767:GXJ982768 HHF982767:HHF982768 HRB982767:HRB982768 IAX982767:IAX982768 IKT982767:IKT982768 IUP982767:IUP982768 JEL982767:JEL982768 JOH982767:JOH982768 JYD982767:JYD982768 KHZ982767:KHZ982768 KRV982767:KRV982768 LBR982767:LBR982768 LLN982767:LLN982768 LVJ982767:LVJ982768 MFF982767:MFF982768 MPB982767:MPB982768 MYX982767:MYX982768 NIT982767:NIT982768 NSP982767:NSP982768 OCL982767:OCL982768 OMH982767:OMH982768 OWD982767:OWD982768 PFZ982767:PFZ982768 PPV982767:PPV982768 PZR982767:PZR982768 QJN982767:QJN982768 QTJ982767:QTJ982768 RDF982767:RDF982768 RNB982767:RNB982768 RWX982767:RWX982768 SGT982767:SGT982768 SQP982767:SQP982768 TAL982767:TAL982768 TKH982767:TKH982768 TUD982767:TUD982768 UDZ982767:UDZ982768 UNV982767:UNV982768 UXR982767:UXR982768 VHN982767:VHN982768 VRJ982767:VRJ982768 WBF982767:WBF982768 WLB982767:WLB982768 WUX982767:WUX982768 D65547:E65551 II65547:IJ65551 SE65547:SF65551 ACA65547:ACB65551 ALW65547:ALX65551 AVS65547:AVT65551 BFO65547:BFP65551 BPK65547:BPL65551 BZG65547:BZH65551 CJC65547:CJD65551 CSY65547:CSZ65551 DCU65547:DCV65551 DMQ65547:DMR65551 DWM65547:DWN65551 EGI65547:EGJ65551 EQE65547:EQF65551 FAA65547:FAB65551 FJW65547:FJX65551 FTS65547:FTT65551 GDO65547:GDP65551 GNK65547:GNL65551 GXG65547:GXH65551 HHC65547:HHD65551 HQY65547:HQZ65551 IAU65547:IAV65551 IKQ65547:IKR65551 IUM65547:IUN65551 JEI65547:JEJ65551 JOE65547:JOF65551 JYA65547:JYB65551 KHW65547:KHX65551 KRS65547:KRT65551 LBO65547:LBP65551 LLK65547:LLL65551 LVG65547:LVH65551 MFC65547:MFD65551 MOY65547:MOZ65551 MYU65547:MYV65551 NIQ65547:NIR65551 NSM65547:NSN65551 OCI65547:OCJ65551 OME65547:OMF65551 OWA65547:OWB65551 PFW65547:PFX65551 PPS65547:PPT65551 PZO65547:PZP65551 QJK65547:QJL65551 QTG65547:QTH65551 RDC65547:RDD65551 RMY65547:RMZ65551 RWU65547:RWV65551 SGQ65547:SGR65551 SQM65547:SQN65551 TAI65547:TAJ65551 TKE65547:TKF65551 TUA65547:TUB65551 UDW65547:UDX65551 UNS65547:UNT65551 UXO65547:UXP65551 VHK65547:VHL65551 VRG65547:VRH65551 WBC65547:WBD65551 WKY65547:WKZ65551 WUU65547:WUV65551 D131083:E131087 II131083:IJ131087 SE131083:SF131087 ACA131083:ACB131087 ALW131083:ALX131087 AVS131083:AVT131087 BFO131083:BFP131087 BPK131083:BPL131087 BZG131083:BZH131087 CJC131083:CJD131087 CSY131083:CSZ131087 DCU131083:DCV131087 DMQ131083:DMR131087 DWM131083:DWN131087 EGI131083:EGJ131087 EQE131083:EQF131087 FAA131083:FAB131087 FJW131083:FJX131087 FTS131083:FTT131087 GDO131083:GDP131087 GNK131083:GNL131087 GXG131083:GXH131087 HHC131083:HHD131087 HQY131083:HQZ131087 IAU131083:IAV131087 IKQ131083:IKR131087 IUM131083:IUN131087 JEI131083:JEJ131087 JOE131083:JOF131087 JYA131083:JYB131087 KHW131083:KHX131087 KRS131083:KRT131087 LBO131083:LBP131087 LLK131083:LLL131087 LVG131083:LVH131087 MFC131083:MFD131087 MOY131083:MOZ131087 MYU131083:MYV131087 NIQ131083:NIR131087 NSM131083:NSN131087 OCI131083:OCJ131087 OME131083:OMF131087 OWA131083:OWB131087 PFW131083:PFX131087 PPS131083:PPT131087 PZO131083:PZP131087 QJK131083:QJL131087 QTG131083:QTH131087 RDC131083:RDD131087 RMY131083:RMZ131087 RWU131083:RWV131087 SGQ131083:SGR131087 SQM131083:SQN131087 TAI131083:TAJ131087 TKE131083:TKF131087 TUA131083:TUB131087 UDW131083:UDX131087 UNS131083:UNT131087 UXO131083:UXP131087 VHK131083:VHL131087 VRG131083:VRH131087 WBC131083:WBD131087 WKY131083:WKZ131087 WUU131083:WUV131087 D196619:E196623 II196619:IJ196623 SE196619:SF196623 ACA196619:ACB196623 ALW196619:ALX196623 AVS196619:AVT196623 BFO196619:BFP196623 BPK196619:BPL196623 BZG196619:BZH196623 CJC196619:CJD196623 CSY196619:CSZ196623 DCU196619:DCV196623 DMQ196619:DMR196623 DWM196619:DWN196623 EGI196619:EGJ196623 EQE196619:EQF196623 FAA196619:FAB196623 FJW196619:FJX196623 FTS196619:FTT196623 GDO196619:GDP196623 GNK196619:GNL196623 GXG196619:GXH196623 HHC196619:HHD196623 HQY196619:HQZ196623 IAU196619:IAV196623 IKQ196619:IKR196623 IUM196619:IUN196623 JEI196619:JEJ196623 JOE196619:JOF196623 JYA196619:JYB196623 KHW196619:KHX196623 KRS196619:KRT196623 LBO196619:LBP196623 LLK196619:LLL196623 LVG196619:LVH196623 MFC196619:MFD196623 MOY196619:MOZ196623 MYU196619:MYV196623 NIQ196619:NIR196623 NSM196619:NSN196623 OCI196619:OCJ196623 OME196619:OMF196623 OWA196619:OWB196623 PFW196619:PFX196623 PPS196619:PPT196623 PZO196619:PZP196623 QJK196619:QJL196623 QTG196619:QTH196623 RDC196619:RDD196623 RMY196619:RMZ196623 RWU196619:RWV196623 SGQ196619:SGR196623 SQM196619:SQN196623 TAI196619:TAJ196623 TKE196619:TKF196623 TUA196619:TUB196623 UDW196619:UDX196623 UNS196619:UNT196623 UXO196619:UXP196623 VHK196619:VHL196623 VRG196619:VRH196623 WBC196619:WBD196623 WKY196619:WKZ196623 WUU196619:WUV196623 D262155:E262159 II262155:IJ262159 SE262155:SF262159 ACA262155:ACB262159 ALW262155:ALX262159 AVS262155:AVT262159 BFO262155:BFP262159 BPK262155:BPL262159 BZG262155:BZH262159 CJC262155:CJD262159 CSY262155:CSZ262159 DCU262155:DCV262159 DMQ262155:DMR262159 DWM262155:DWN262159 EGI262155:EGJ262159 EQE262155:EQF262159 FAA262155:FAB262159 FJW262155:FJX262159 FTS262155:FTT262159 GDO262155:GDP262159 GNK262155:GNL262159 GXG262155:GXH262159 HHC262155:HHD262159 HQY262155:HQZ262159 IAU262155:IAV262159 IKQ262155:IKR262159 IUM262155:IUN262159 JEI262155:JEJ262159 JOE262155:JOF262159 JYA262155:JYB262159 KHW262155:KHX262159 KRS262155:KRT262159 LBO262155:LBP262159 LLK262155:LLL262159 LVG262155:LVH262159 MFC262155:MFD262159 MOY262155:MOZ262159 MYU262155:MYV262159 NIQ262155:NIR262159 NSM262155:NSN262159 OCI262155:OCJ262159 OME262155:OMF262159 OWA262155:OWB262159 PFW262155:PFX262159 PPS262155:PPT262159 PZO262155:PZP262159 QJK262155:QJL262159 QTG262155:QTH262159 RDC262155:RDD262159 RMY262155:RMZ262159 RWU262155:RWV262159 SGQ262155:SGR262159 SQM262155:SQN262159 TAI262155:TAJ262159 TKE262155:TKF262159 TUA262155:TUB262159 UDW262155:UDX262159 UNS262155:UNT262159 UXO262155:UXP262159 VHK262155:VHL262159 VRG262155:VRH262159 WBC262155:WBD262159 WKY262155:WKZ262159 WUU262155:WUV262159 D327691:E327695 II327691:IJ327695 SE327691:SF327695 ACA327691:ACB327695 ALW327691:ALX327695 AVS327691:AVT327695 BFO327691:BFP327695 BPK327691:BPL327695 BZG327691:BZH327695 CJC327691:CJD327695 CSY327691:CSZ327695 DCU327691:DCV327695 DMQ327691:DMR327695 DWM327691:DWN327695 EGI327691:EGJ327695 EQE327691:EQF327695 FAA327691:FAB327695 FJW327691:FJX327695 FTS327691:FTT327695 GDO327691:GDP327695 GNK327691:GNL327695 GXG327691:GXH327695 HHC327691:HHD327695 HQY327691:HQZ327695 IAU327691:IAV327695 IKQ327691:IKR327695 IUM327691:IUN327695 JEI327691:JEJ327695 JOE327691:JOF327695 JYA327691:JYB327695 KHW327691:KHX327695 KRS327691:KRT327695 LBO327691:LBP327695 LLK327691:LLL327695 LVG327691:LVH327695 MFC327691:MFD327695 MOY327691:MOZ327695 MYU327691:MYV327695 NIQ327691:NIR327695 NSM327691:NSN327695 OCI327691:OCJ327695 OME327691:OMF327695 OWA327691:OWB327695 PFW327691:PFX327695 PPS327691:PPT327695 PZO327691:PZP327695 QJK327691:QJL327695 QTG327691:QTH327695 RDC327691:RDD327695 RMY327691:RMZ327695 RWU327691:RWV327695 SGQ327691:SGR327695 SQM327691:SQN327695 TAI327691:TAJ327695 TKE327691:TKF327695 TUA327691:TUB327695 UDW327691:UDX327695 UNS327691:UNT327695 UXO327691:UXP327695 VHK327691:VHL327695 VRG327691:VRH327695 WBC327691:WBD327695 WKY327691:WKZ327695 WUU327691:WUV327695 D393227:E393231 II393227:IJ393231 SE393227:SF393231 ACA393227:ACB393231 ALW393227:ALX393231 AVS393227:AVT393231 BFO393227:BFP393231 BPK393227:BPL393231 BZG393227:BZH393231 CJC393227:CJD393231 CSY393227:CSZ393231 DCU393227:DCV393231 DMQ393227:DMR393231 DWM393227:DWN393231 EGI393227:EGJ393231 EQE393227:EQF393231 FAA393227:FAB393231 FJW393227:FJX393231 FTS393227:FTT393231 GDO393227:GDP393231 GNK393227:GNL393231 GXG393227:GXH393231 HHC393227:HHD393231 HQY393227:HQZ393231 IAU393227:IAV393231 IKQ393227:IKR393231 IUM393227:IUN393231 JEI393227:JEJ393231 JOE393227:JOF393231 JYA393227:JYB393231 KHW393227:KHX393231 KRS393227:KRT393231 LBO393227:LBP393231 LLK393227:LLL393231 LVG393227:LVH393231 MFC393227:MFD393231 MOY393227:MOZ393231 MYU393227:MYV393231 NIQ393227:NIR393231 NSM393227:NSN393231 OCI393227:OCJ393231 OME393227:OMF393231 OWA393227:OWB393231 PFW393227:PFX393231 PPS393227:PPT393231 PZO393227:PZP393231 QJK393227:QJL393231 QTG393227:QTH393231 RDC393227:RDD393231 RMY393227:RMZ393231 RWU393227:RWV393231 SGQ393227:SGR393231 SQM393227:SQN393231 TAI393227:TAJ393231 TKE393227:TKF393231 TUA393227:TUB393231 UDW393227:UDX393231 UNS393227:UNT393231 UXO393227:UXP393231 VHK393227:VHL393231 VRG393227:VRH393231 WBC393227:WBD393231 WKY393227:WKZ393231 WUU393227:WUV393231 D458763:E458767 II458763:IJ458767 SE458763:SF458767 ACA458763:ACB458767 ALW458763:ALX458767 AVS458763:AVT458767 BFO458763:BFP458767 BPK458763:BPL458767 BZG458763:BZH458767 CJC458763:CJD458767 CSY458763:CSZ458767 DCU458763:DCV458767 DMQ458763:DMR458767 DWM458763:DWN458767 EGI458763:EGJ458767 EQE458763:EQF458767 FAA458763:FAB458767 FJW458763:FJX458767 FTS458763:FTT458767 GDO458763:GDP458767 GNK458763:GNL458767 GXG458763:GXH458767 HHC458763:HHD458767 HQY458763:HQZ458767 IAU458763:IAV458767 IKQ458763:IKR458767 IUM458763:IUN458767 JEI458763:JEJ458767 JOE458763:JOF458767 JYA458763:JYB458767 KHW458763:KHX458767 KRS458763:KRT458767 LBO458763:LBP458767 LLK458763:LLL458767 LVG458763:LVH458767 MFC458763:MFD458767 MOY458763:MOZ458767 MYU458763:MYV458767 NIQ458763:NIR458767 NSM458763:NSN458767 OCI458763:OCJ458767 OME458763:OMF458767 OWA458763:OWB458767 PFW458763:PFX458767 PPS458763:PPT458767 PZO458763:PZP458767 QJK458763:QJL458767 QTG458763:QTH458767 RDC458763:RDD458767 RMY458763:RMZ458767 RWU458763:RWV458767 SGQ458763:SGR458767 SQM458763:SQN458767 TAI458763:TAJ458767 TKE458763:TKF458767 TUA458763:TUB458767 UDW458763:UDX458767 UNS458763:UNT458767 UXO458763:UXP458767 VHK458763:VHL458767 VRG458763:VRH458767 WBC458763:WBD458767 WKY458763:WKZ458767 WUU458763:WUV458767 D524299:E524303 II524299:IJ524303 SE524299:SF524303 ACA524299:ACB524303 ALW524299:ALX524303 AVS524299:AVT524303 BFO524299:BFP524303 BPK524299:BPL524303 BZG524299:BZH524303 CJC524299:CJD524303 CSY524299:CSZ524303 DCU524299:DCV524303 DMQ524299:DMR524303 DWM524299:DWN524303 EGI524299:EGJ524303 EQE524299:EQF524303 FAA524299:FAB524303 FJW524299:FJX524303 FTS524299:FTT524303 GDO524299:GDP524303 GNK524299:GNL524303 GXG524299:GXH524303 HHC524299:HHD524303 HQY524299:HQZ524303 IAU524299:IAV524303 IKQ524299:IKR524303 IUM524299:IUN524303 JEI524299:JEJ524303 JOE524299:JOF524303 JYA524299:JYB524303 KHW524299:KHX524303 KRS524299:KRT524303 LBO524299:LBP524303 LLK524299:LLL524303 LVG524299:LVH524303 MFC524299:MFD524303 MOY524299:MOZ524303 MYU524299:MYV524303 NIQ524299:NIR524303 NSM524299:NSN524303 OCI524299:OCJ524303 OME524299:OMF524303 OWA524299:OWB524303 PFW524299:PFX524303 PPS524299:PPT524303 PZO524299:PZP524303 QJK524299:QJL524303 QTG524299:QTH524303 RDC524299:RDD524303 RMY524299:RMZ524303 RWU524299:RWV524303 SGQ524299:SGR524303 SQM524299:SQN524303 TAI524299:TAJ524303 TKE524299:TKF524303 TUA524299:TUB524303 UDW524299:UDX524303 UNS524299:UNT524303 UXO524299:UXP524303 VHK524299:VHL524303 VRG524299:VRH524303 WBC524299:WBD524303 WKY524299:WKZ524303 WUU524299:WUV524303 D589835:E589839 II589835:IJ589839 SE589835:SF589839 ACA589835:ACB589839 ALW589835:ALX589839 AVS589835:AVT589839 BFO589835:BFP589839 BPK589835:BPL589839 BZG589835:BZH589839 CJC589835:CJD589839 CSY589835:CSZ589839 DCU589835:DCV589839 DMQ589835:DMR589839 DWM589835:DWN589839 EGI589835:EGJ589839 EQE589835:EQF589839 FAA589835:FAB589839 FJW589835:FJX589839 FTS589835:FTT589839 GDO589835:GDP589839 GNK589835:GNL589839 GXG589835:GXH589839 HHC589835:HHD589839 HQY589835:HQZ589839 IAU589835:IAV589839 IKQ589835:IKR589839 IUM589835:IUN589839 JEI589835:JEJ589839 JOE589835:JOF589839 JYA589835:JYB589839 KHW589835:KHX589839 KRS589835:KRT589839 LBO589835:LBP589839 LLK589835:LLL589839 LVG589835:LVH589839 MFC589835:MFD589839 MOY589835:MOZ589839 MYU589835:MYV589839 NIQ589835:NIR589839 NSM589835:NSN589839 OCI589835:OCJ589839 OME589835:OMF589839 OWA589835:OWB589839 PFW589835:PFX589839 PPS589835:PPT589839 PZO589835:PZP589839 QJK589835:QJL589839 QTG589835:QTH589839 RDC589835:RDD589839 RMY589835:RMZ589839 RWU589835:RWV589839 SGQ589835:SGR589839 SQM589835:SQN589839 TAI589835:TAJ589839 TKE589835:TKF589839 TUA589835:TUB589839 UDW589835:UDX589839 UNS589835:UNT589839 UXO589835:UXP589839 VHK589835:VHL589839 VRG589835:VRH589839 WBC589835:WBD589839 WKY589835:WKZ589839 WUU589835:WUV589839 D655371:E655375 II655371:IJ655375 SE655371:SF655375 ACA655371:ACB655375 ALW655371:ALX655375 AVS655371:AVT655375 BFO655371:BFP655375 BPK655371:BPL655375 BZG655371:BZH655375 CJC655371:CJD655375 CSY655371:CSZ655375 DCU655371:DCV655375 DMQ655371:DMR655375 DWM655371:DWN655375 EGI655371:EGJ655375 EQE655371:EQF655375 FAA655371:FAB655375 FJW655371:FJX655375 FTS655371:FTT655375 GDO655371:GDP655375 GNK655371:GNL655375 GXG655371:GXH655375 HHC655371:HHD655375 HQY655371:HQZ655375 IAU655371:IAV655375 IKQ655371:IKR655375 IUM655371:IUN655375 JEI655371:JEJ655375 JOE655371:JOF655375 JYA655371:JYB655375 KHW655371:KHX655375 KRS655371:KRT655375 LBO655371:LBP655375 LLK655371:LLL655375 LVG655371:LVH655375 MFC655371:MFD655375 MOY655371:MOZ655375 MYU655371:MYV655375 NIQ655371:NIR655375 NSM655371:NSN655375 OCI655371:OCJ655375 OME655371:OMF655375 OWA655371:OWB655375 PFW655371:PFX655375 PPS655371:PPT655375 PZO655371:PZP655375 QJK655371:QJL655375 QTG655371:QTH655375 RDC655371:RDD655375 RMY655371:RMZ655375 RWU655371:RWV655375 SGQ655371:SGR655375 SQM655371:SQN655375 TAI655371:TAJ655375 TKE655371:TKF655375 TUA655371:TUB655375 UDW655371:UDX655375 UNS655371:UNT655375 UXO655371:UXP655375 VHK655371:VHL655375 VRG655371:VRH655375 WBC655371:WBD655375 WKY655371:WKZ655375 WUU655371:WUV655375 D720907:E720911 II720907:IJ720911 SE720907:SF720911 ACA720907:ACB720911 ALW720907:ALX720911 AVS720907:AVT720911 BFO720907:BFP720911 BPK720907:BPL720911 BZG720907:BZH720911 CJC720907:CJD720911 CSY720907:CSZ720911 DCU720907:DCV720911 DMQ720907:DMR720911 DWM720907:DWN720911 EGI720907:EGJ720911 EQE720907:EQF720911 FAA720907:FAB720911 FJW720907:FJX720911 FTS720907:FTT720911 GDO720907:GDP720911 GNK720907:GNL720911 GXG720907:GXH720911 HHC720907:HHD720911 HQY720907:HQZ720911 IAU720907:IAV720911 IKQ720907:IKR720911 IUM720907:IUN720911 JEI720907:JEJ720911 JOE720907:JOF720911 JYA720907:JYB720911 KHW720907:KHX720911 KRS720907:KRT720911 LBO720907:LBP720911 LLK720907:LLL720911 LVG720907:LVH720911 MFC720907:MFD720911 MOY720907:MOZ720911 MYU720907:MYV720911 NIQ720907:NIR720911 NSM720907:NSN720911 OCI720907:OCJ720911 OME720907:OMF720911 OWA720907:OWB720911 PFW720907:PFX720911 PPS720907:PPT720911 PZO720907:PZP720911 QJK720907:QJL720911 QTG720907:QTH720911 RDC720907:RDD720911 RMY720907:RMZ720911 RWU720907:RWV720911 SGQ720907:SGR720911 SQM720907:SQN720911 TAI720907:TAJ720911 TKE720907:TKF720911 TUA720907:TUB720911 UDW720907:UDX720911 UNS720907:UNT720911 UXO720907:UXP720911 VHK720907:VHL720911 VRG720907:VRH720911 WBC720907:WBD720911 WKY720907:WKZ720911 WUU720907:WUV720911 D786443:E786447 II786443:IJ786447 SE786443:SF786447 ACA786443:ACB786447 ALW786443:ALX786447 AVS786443:AVT786447 BFO786443:BFP786447 BPK786443:BPL786447 BZG786443:BZH786447 CJC786443:CJD786447 CSY786443:CSZ786447 DCU786443:DCV786447 DMQ786443:DMR786447 DWM786443:DWN786447 EGI786443:EGJ786447 EQE786443:EQF786447 FAA786443:FAB786447 FJW786443:FJX786447 FTS786443:FTT786447 GDO786443:GDP786447 GNK786443:GNL786447 GXG786443:GXH786447 HHC786443:HHD786447 HQY786443:HQZ786447 IAU786443:IAV786447 IKQ786443:IKR786447 IUM786443:IUN786447 JEI786443:JEJ786447 JOE786443:JOF786447 JYA786443:JYB786447 KHW786443:KHX786447 KRS786443:KRT786447 LBO786443:LBP786447 LLK786443:LLL786447 LVG786443:LVH786447 MFC786443:MFD786447 MOY786443:MOZ786447 MYU786443:MYV786447 NIQ786443:NIR786447 NSM786443:NSN786447 OCI786443:OCJ786447 OME786443:OMF786447 OWA786443:OWB786447 PFW786443:PFX786447 PPS786443:PPT786447 PZO786443:PZP786447 QJK786443:QJL786447 QTG786443:QTH786447 RDC786443:RDD786447 RMY786443:RMZ786447 RWU786443:RWV786447 SGQ786443:SGR786447 SQM786443:SQN786447 TAI786443:TAJ786447 TKE786443:TKF786447 TUA786443:TUB786447 UDW786443:UDX786447 UNS786443:UNT786447 UXO786443:UXP786447 VHK786443:VHL786447 VRG786443:VRH786447 WBC786443:WBD786447 WKY786443:WKZ786447 WUU786443:WUV786447 D851979:E851983 II851979:IJ851983 SE851979:SF851983 ACA851979:ACB851983 ALW851979:ALX851983 AVS851979:AVT851983 BFO851979:BFP851983 BPK851979:BPL851983 BZG851979:BZH851983 CJC851979:CJD851983 CSY851979:CSZ851983 DCU851979:DCV851983 DMQ851979:DMR851983 DWM851979:DWN851983 EGI851979:EGJ851983 EQE851979:EQF851983 FAA851979:FAB851983 FJW851979:FJX851983 FTS851979:FTT851983 GDO851979:GDP851983 GNK851979:GNL851983 GXG851979:GXH851983 HHC851979:HHD851983 HQY851979:HQZ851983 IAU851979:IAV851983 IKQ851979:IKR851983 IUM851979:IUN851983 JEI851979:JEJ851983 JOE851979:JOF851983 JYA851979:JYB851983 KHW851979:KHX851983 KRS851979:KRT851983 LBO851979:LBP851983 LLK851979:LLL851983 LVG851979:LVH851983 MFC851979:MFD851983 MOY851979:MOZ851983 MYU851979:MYV851983 NIQ851979:NIR851983 NSM851979:NSN851983 OCI851979:OCJ851983 OME851979:OMF851983 OWA851979:OWB851983 PFW851979:PFX851983 PPS851979:PPT851983 PZO851979:PZP851983 QJK851979:QJL851983 QTG851979:QTH851983 RDC851979:RDD851983 RMY851979:RMZ851983 RWU851979:RWV851983 SGQ851979:SGR851983 SQM851979:SQN851983 TAI851979:TAJ851983 TKE851979:TKF851983 TUA851979:TUB851983 UDW851979:UDX851983 UNS851979:UNT851983 UXO851979:UXP851983 VHK851979:VHL851983 VRG851979:VRH851983 WBC851979:WBD851983 WKY851979:WKZ851983 WUU851979:WUV851983 D917515:E917519 II917515:IJ917519 SE917515:SF917519 ACA917515:ACB917519 ALW917515:ALX917519 AVS917515:AVT917519 BFO917515:BFP917519 BPK917515:BPL917519 BZG917515:BZH917519 CJC917515:CJD917519 CSY917515:CSZ917519 DCU917515:DCV917519 DMQ917515:DMR917519 DWM917515:DWN917519 EGI917515:EGJ917519 EQE917515:EQF917519 FAA917515:FAB917519 FJW917515:FJX917519 FTS917515:FTT917519 GDO917515:GDP917519 GNK917515:GNL917519 GXG917515:GXH917519 HHC917515:HHD917519 HQY917515:HQZ917519 IAU917515:IAV917519 IKQ917515:IKR917519 IUM917515:IUN917519 JEI917515:JEJ917519 JOE917515:JOF917519 JYA917515:JYB917519 KHW917515:KHX917519 KRS917515:KRT917519 LBO917515:LBP917519 LLK917515:LLL917519 LVG917515:LVH917519 MFC917515:MFD917519 MOY917515:MOZ917519 MYU917515:MYV917519 NIQ917515:NIR917519 NSM917515:NSN917519 OCI917515:OCJ917519 OME917515:OMF917519 OWA917515:OWB917519 PFW917515:PFX917519 PPS917515:PPT917519 PZO917515:PZP917519 QJK917515:QJL917519 QTG917515:QTH917519 RDC917515:RDD917519 RMY917515:RMZ917519 RWU917515:RWV917519 SGQ917515:SGR917519 SQM917515:SQN917519 TAI917515:TAJ917519 TKE917515:TKF917519 TUA917515:TUB917519 UDW917515:UDX917519 UNS917515:UNT917519 UXO917515:UXP917519 VHK917515:VHL917519 VRG917515:VRH917519 WBC917515:WBD917519 WKY917515:WKZ917519 WUU917515:WUV917519 D983051:E983055 II983051:IJ983055 SE983051:SF983055 ACA983051:ACB983055 ALW983051:ALX983055 AVS983051:AVT983055 BFO983051:BFP983055 BPK983051:BPL983055 BZG983051:BZH983055 CJC983051:CJD983055 CSY983051:CSZ983055 DCU983051:DCV983055 DMQ983051:DMR983055 DWM983051:DWN983055 EGI983051:EGJ983055 EQE983051:EQF983055 FAA983051:FAB983055 FJW983051:FJX983055 FTS983051:FTT983055 GDO983051:GDP983055 GNK983051:GNL983055 GXG983051:GXH983055 HHC983051:HHD983055 HQY983051:HQZ983055 IAU983051:IAV983055 IKQ983051:IKR983055 IUM983051:IUN983055 JEI983051:JEJ983055 JOE983051:JOF983055 JYA983051:JYB983055 KHW983051:KHX983055 KRS983051:KRT983055 LBO983051:LBP983055 LLK983051:LLL983055 LVG983051:LVH983055 MFC983051:MFD983055 MOY983051:MOZ983055 MYU983051:MYV983055 NIQ983051:NIR983055 NSM983051:NSN983055 OCI983051:OCJ983055 OME983051:OMF983055 OWA983051:OWB983055 PFW983051:PFX983055 PPS983051:PPT983055 PZO983051:PZP983055 QJK983051:QJL983055 QTG983051:QTH983055 RDC983051:RDD983055 RMY983051:RMZ983055 RWU983051:RWV983055 SGQ983051:SGR983055 SQM983051:SQN983055 TAI983051:TAJ983055 TKE983051:TKF983055 TUA983051:TUB983055 UDW983051:UDX983055 UNS983051:UNT983055 UXO983051:UXP983055 VHK983051:VHL983055 VRG983051:VRH983055 WBC983051:WBD983055 WKY983051:WKZ983055 WUU983051:WUV983055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70" zoomScaleSheetLayoutView="70" workbookViewId="0">
      <selection activeCell="F21" sqref="F2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028" t="str">
        <f>'Attach 3(JV)'!A1</f>
        <v>Specification No. :WR2/NT/W-CIVIL/DOM/G01/26/07753</v>
      </c>
      <c r="B1" s="1028"/>
      <c r="C1" s="1028"/>
      <c r="D1" s="1028"/>
      <c r="E1" s="533"/>
      <c r="F1" s="534"/>
      <c r="G1" s="513" t="str">
        <f>"Attachment-4 " &amp; 'Attach 3(JV)'!AV1</f>
        <v xml:space="preserve">Attachment-4 </v>
      </c>
      <c r="H1" s="114"/>
      <c r="I1" s="114"/>
    </row>
    <row r="3" spans="1:9" ht="36.6" customHeight="1">
      <c r="A3" s="779" t="str">
        <f>'Attach 3(JV)'!A3</f>
        <v>Diversion of 400kV S/C Indore- Asoj Ckt-1 (Spans 184-196, 209-214, 223-227) and 400kV S/C Indore- Asoj Ckt-II (Spans 182-185, 186-193) due to upcoming Railway line from Dahod- Indore section of Western Railways Ratlam</v>
      </c>
      <c r="B3" s="780"/>
      <c r="C3" s="780"/>
      <c r="D3" s="780"/>
      <c r="E3" s="780"/>
      <c r="F3" s="780"/>
      <c r="G3" s="780"/>
    </row>
    <row r="4" spans="1:9" ht="20.100000000000001" customHeight="1">
      <c r="A4" s="28"/>
      <c r="H4" s="661"/>
    </row>
    <row r="5" spans="1:9" ht="20.100000000000001" customHeight="1">
      <c r="A5" s="805" t="s">
        <v>285</v>
      </c>
      <c r="B5" s="805"/>
      <c r="C5" s="805"/>
      <c r="D5" s="805"/>
      <c r="E5" s="805"/>
      <c r="F5" s="805"/>
      <c r="G5" s="805"/>
      <c r="H5" s="661"/>
    </row>
    <row r="6" spans="1:9" ht="20.100000000000001" customHeight="1">
      <c r="A6" s="32"/>
      <c r="H6" s="661"/>
    </row>
    <row r="7" spans="1:9" ht="20.100000000000001" customHeight="1">
      <c r="A7" s="33" t="str">
        <f>'Attach 3(JV)'!A7</f>
        <v>Bidder’s Name and Address  :</v>
      </c>
      <c r="F7" s="15" t="str">
        <f>'Attach 3(JV)'!E7</f>
        <v>To:</v>
      </c>
      <c r="H7" s="661"/>
    </row>
    <row r="8" spans="1:9" ht="36" customHeight="1">
      <c r="A8" s="811" t="str">
        <f>'Attach 3(JV)'!A8</f>
        <v/>
      </c>
      <c r="B8" s="811"/>
      <c r="C8" s="811"/>
      <c r="D8" s="811"/>
      <c r="F8" s="107" t="str">
        <f>'Attach 3(JV)'!E8</f>
        <v>Contract Services</v>
      </c>
      <c r="H8" s="661"/>
    </row>
    <row r="9" spans="1:9" ht="20.100000000000001" customHeight="1">
      <c r="A9" s="13" t="s">
        <v>52</v>
      </c>
      <c r="B9" s="808">
        <f>'Attach 3(JV)'!B9</f>
        <v>0</v>
      </c>
      <c r="C9" s="808"/>
      <c r="D9" s="808"/>
      <c r="F9" s="12" t="s">
        <v>53</v>
      </c>
      <c r="H9" s="661"/>
    </row>
    <row r="10" spans="1:9" ht="20.100000000000001" customHeight="1">
      <c r="A10" s="13" t="s">
        <v>54</v>
      </c>
      <c r="B10" s="808">
        <f>'Attach 3(JV)'!B10</f>
        <v>0</v>
      </c>
      <c r="C10" s="808"/>
      <c r="D10" s="808"/>
      <c r="F10" s="12" t="s">
        <v>55</v>
      </c>
      <c r="H10" s="661"/>
    </row>
    <row r="11" spans="1:9" ht="20.100000000000001" customHeight="1">
      <c r="B11" s="808">
        <f>'Attach 3(JV)'!B11</f>
        <v>0</v>
      </c>
      <c r="C11" s="808"/>
      <c r="D11" s="808"/>
      <c r="F11" s="12" t="s">
        <v>284</v>
      </c>
    </row>
    <row r="12" spans="1:9" ht="20.100000000000001" customHeight="1">
      <c r="A12" s="32"/>
      <c r="B12" s="808">
        <f>'Attach 3(JV)'!B12</f>
        <v>0</v>
      </c>
      <c r="C12" s="808"/>
      <c r="D12" s="808"/>
      <c r="E12" s="15"/>
      <c r="F12" s="12"/>
    </row>
    <row r="13" spans="1:9" ht="20.100000000000001" customHeight="1">
      <c r="A13" s="32"/>
      <c r="B13" s="102"/>
      <c r="C13" s="102"/>
      <c r="D13" s="102"/>
      <c r="E13" s="25"/>
      <c r="F13" s="77"/>
      <c r="G13" s="121"/>
    </row>
    <row r="14" spans="1:9" ht="20.100000000000001" customHeight="1">
      <c r="A14" s="32"/>
      <c r="B14" s="102"/>
      <c r="C14" s="102"/>
      <c r="D14" s="102"/>
    </row>
    <row r="15" spans="1:9" ht="20.100000000000001" customHeight="1">
      <c r="A15" s="29" t="s">
        <v>58</v>
      </c>
    </row>
    <row r="16" spans="1:9" ht="20.100000000000001" customHeight="1">
      <c r="A16" s="32"/>
    </row>
    <row r="17" spans="1:9" ht="50.1" customHeight="1">
      <c r="A17" s="1030" t="str">
        <f>"We hereby certify that equipment and materials to be supplied are produced in " &amp;H26 &amp; " eligible source " &amp; F26</f>
        <v>We hereby certify that equipment and materials to be supplied are produced in [Name of Countries],  eligible source country.</v>
      </c>
      <c r="B17" s="1030"/>
      <c r="C17" s="1030"/>
      <c r="D17" s="1030"/>
      <c r="E17" s="1030"/>
      <c r="F17" s="122" t="s">
        <v>286</v>
      </c>
      <c r="G17" s="122" t="s">
        <v>287</v>
      </c>
    </row>
    <row r="18" spans="1:9" ht="45" customHeight="1">
      <c r="A18" s="1029" t="str">
        <f>"We hereby certify that our company is incorporated and registered in " &amp;I26 &amp; " eligible source " &amp;G26</f>
        <v>We hereby certify that our company is incorporated and registered in [Name of Countries],  eligible source country.</v>
      </c>
      <c r="B18" s="1029"/>
      <c r="C18" s="1029"/>
      <c r="D18" s="1029"/>
      <c r="E18" s="1029"/>
      <c r="F18" s="126" t="s">
        <v>288</v>
      </c>
      <c r="G18" s="126" t="s">
        <v>288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60</v>
      </c>
      <c r="B21" s="62" t="str">
        <f>'Attach 3(JV)'!B24</f>
        <v>--</v>
      </c>
      <c r="D21" s="37" t="s">
        <v>61</v>
      </c>
      <c r="E21" s="198" t="str">
        <f>'Attach 3(JV)'!E24</f>
        <v/>
      </c>
      <c r="F21" s="126"/>
      <c r="G21" s="126"/>
      <c r="H21" s="112" t="str">
        <f t="shared" si="0"/>
        <v/>
      </c>
      <c r="I21" s="112" t="str">
        <f t="shared" si="0"/>
        <v/>
      </c>
    </row>
    <row r="22" spans="1:9" ht="33" customHeight="1">
      <c r="A22" s="36" t="s">
        <v>62</v>
      </c>
      <c r="B22" s="198" t="str">
        <f>'Attach 3(JV)'!B25</f>
        <v/>
      </c>
      <c r="D22" s="37" t="s">
        <v>63</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ZT+Z+jAHWLL0b1WoUrtc6cYwbCjCICAxGeITsAPzWCUtnEQY4zAX1b+3aJAOqCeYs6oivyC3nKeMP6WryzHK3Q==" saltValue="5SNb24F+PyJdhLyu3LHEmg==" spinCount="100000" sheet="1" formatColumns="0" formatRows="0" selectLockedCells="1"/>
  <customSheetViews>
    <customSheetView guid="{542FB945-3A86-4033-AD40-00AF24CF3803}"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 right="0" top="0" bottom="0" header="0" footer="0"/>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85" zoomScaleSheetLayoutView="85" workbookViewId="0">
      <selection activeCell="C20" sqref="C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21" customFormat="1" ht="20.25" customHeight="1">
      <c r="A1" s="1031" t="str">
        <f>'Attach 3(JV)'!A1</f>
        <v>Specification No. :WR2/NT/W-CIVIL/DOM/G01/26/07753</v>
      </c>
      <c r="B1" s="1031"/>
      <c r="C1" s="1031"/>
      <c r="D1" s="535"/>
      <c r="E1" s="536" t="str">
        <f>"Attachment-4(A) "&amp; 'Attach 3(JV)'!AT1</f>
        <v xml:space="preserve">Attachment-4(A) </v>
      </c>
      <c r="F1" s="537"/>
      <c r="G1" s="537"/>
      <c r="H1" s="537"/>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row>
    <row r="2" spans="1:38" ht="11.1" customHeight="1"/>
    <row r="3" spans="1:38" ht="54" customHeight="1">
      <c r="A3" s="779" t="str">
        <f>'Attach 3(JV)'!A3</f>
        <v>Diversion of 400kV S/C Indore- Asoj Ckt-1 (Spans 184-196, 209-214, 223-227) and 400kV S/C Indore- Asoj Ckt-II (Spans 182-185, 186-193) due to upcoming Railway line from Dahod- Indore section of Western Railways Ratlam</v>
      </c>
      <c r="B3" s="780"/>
      <c r="C3" s="780"/>
      <c r="D3" s="780"/>
      <c r="E3" s="780"/>
      <c r="F3" s="170"/>
      <c r="G3" s="171"/>
      <c r="H3" s="170"/>
    </row>
    <row r="4" spans="1:38" ht="11.1" customHeight="1">
      <c r="A4" s="28"/>
      <c r="H4" s="172"/>
      <c r="I4" s="173"/>
    </row>
    <row r="5" spans="1:38" ht="20.100000000000001" customHeight="1">
      <c r="A5" s="805" t="s">
        <v>289</v>
      </c>
      <c r="B5" s="805"/>
      <c r="C5" s="805"/>
      <c r="D5" s="805"/>
      <c r="E5" s="805"/>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11" t="str">
        <f>'Attach 3(JV)'!A8</f>
        <v/>
      </c>
      <c r="B8" s="811"/>
      <c r="C8" s="811"/>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52</v>
      </c>
      <c r="B9" s="808">
        <f>'Attach 3(JV)'!B9</f>
        <v>0</v>
      </c>
      <c r="C9" s="808"/>
      <c r="D9" s="12" t="str">
        <f>'Attach 3(JV)'!E9</f>
        <v>Power Grid Corporation of India Ltd.,</v>
      </c>
      <c r="H9" s="172"/>
      <c r="I9" s="173"/>
    </row>
    <row r="10" spans="1:38" ht="20.100000000000001" customHeight="1">
      <c r="A10" s="13" t="s">
        <v>54</v>
      </c>
      <c r="B10" s="808">
        <f>'Attach 3(JV)'!B10</f>
        <v>0</v>
      </c>
      <c r="C10" s="808"/>
      <c r="D10" s="12" t="str">
        <f>'Attach 3(JV)'!E10</f>
        <v>Western Region Transmission System-II</v>
      </c>
      <c r="H10" s="172"/>
      <c r="I10" s="173"/>
    </row>
    <row r="11" spans="1:38" ht="20.100000000000001" customHeight="1">
      <c r="B11" s="808">
        <f>'Attach 3(JV)'!B11</f>
        <v>0</v>
      </c>
      <c r="C11" s="808"/>
      <c r="D11" s="12" t="str">
        <f>'Attach 3(JV)'!E11</f>
        <v>RHQ, Plot No 54 Vadodara-390008</v>
      </c>
    </row>
    <row r="12" spans="1:38" ht="15" customHeight="1">
      <c r="A12" s="32"/>
      <c r="B12" s="808">
        <f>'Attach 3(JV)'!B12</f>
        <v>0</v>
      </c>
      <c r="C12" s="808"/>
      <c r="D12" s="12"/>
    </row>
    <row r="13" spans="1:38" ht="20.100000000000001" customHeight="1">
      <c r="A13" s="29" t="s">
        <v>58</v>
      </c>
    </row>
    <row r="14" spans="1:38" ht="79.5" customHeight="1">
      <c r="A14" s="738" t="s">
        <v>290</v>
      </c>
      <c r="B14" s="738"/>
      <c r="C14" s="738"/>
      <c r="D14" s="738"/>
      <c r="E14" s="738"/>
    </row>
    <row r="15" spans="1:38" ht="20.100000000000001" customHeight="1">
      <c r="A15" s="108" t="s">
        <v>291</v>
      </c>
      <c r="B15" s="108" t="s">
        <v>292</v>
      </c>
      <c r="C15" s="108" t="s">
        <v>293</v>
      </c>
      <c r="D15" s="108" t="s">
        <v>294</v>
      </c>
      <c r="E15" s="108" t="s">
        <v>295</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738" t="s">
        <v>296</v>
      </c>
      <c r="B22" s="738"/>
      <c r="C22" s="738"/>
      <c r="D22" s="738"/>
      <c r="E22" s="738"/>
    </row>
    <row r="23" spans="1:5" ht="15.95" customHeight="1"/>
    <row r="24" spans="1:5" ht="23.1" customHeight="1">
      <c r="C24" s="37"/>
    </row>
    <row r="25" spans="1:5" ht="23.1" customHeight="1">
      <c r="A25" s="36" t="s">
        <v>60</v>
      </c>
      <c r="B25" s="62" t="str">
        <f>'Attach 3(JV)'!B24</f>
        <v>--</v>
      </c>
      <c r="C25" s="37" t="s">
        <v>61</v>
      </c>
      <c r="D25" s="1032" t="str">
        <f>'Attach 3(JV)'!E24</f>
        <v/>
      </c>
      <c r="E25" s="1032"/>
    </row>
    <row r="26" spans="1:5" ht="23.1" customHeight="1">
      <c r="A26" s="36" t="s">
        <v>62</v>
      </c>
      <c r="B26" s="198" t="str">
        <f>'Attach 3(JV)'!B25</f>
        <v/>
      </c>
      <c r="C26" s="37" t="s">
        <v>63</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 right="0" top="0" bottom="0" header="0" footer="0"/>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85" zoomScaleSheetLayoutView="85" workbookViewId="0">
      <selection activeCell="B19" sqref="B19:E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21" customFormat="1" ht="19.5" customHeight="1">
      <c r="A1" s="1031" t="str">
        <f>'Attach 3(JV)'!A1</f>
        <v>Specification No. :WR2/NT/W-CIVIL/DOM/G01/26/07753</v>
      </c>
      <c r="B1" s="1031"/>
      <c r="C1" s="1031"/>
      <c r="D1" s="1031"/>
      <c r="E1" s="536" t="str">
        <f>"Attachment-4(B) "&amp; 'Attach 3(JV)'!AT1</f>
        <v xml:space="preserve">Attachment-4(B) </v>
      </c>
      <c r="F1" s="520"/>
      <c r="G1" s="520"/>
      <c r="H1" s="520"/>
    </row>
    <row r="3" spans="1:9" ht="36" customHeight="1">
      <c r="A3" s="779" t="str">
        <f>'Attach 3(JV)'!A3</f>
        <v>Diversion of 400kV S/C Indore- Asoj Ckt-1 (Spans 184-196, 209-214, 223-227) and 400kV S/C Indore- Asoj Ckt-II (Spans 182-185, 186-193) due to upcoming Railway line from Dahod- Indore section of Western Railways Ratlam</v>
      </c>
      <c r="B3" s="780"/>
      <c r="C3" s="780"/>
      <c r="D3" s="780"/>
      <c r="E3" s="780"/>
      <c r="F3" s="26"/>
      <c r="G3" s="27"/>
      <c r="H3" s="26"/>
    </row>
    <row r="4" spans="1:9" ht="20.100000000000001" customHeight="1">
      <c r="A4" s="28"/>
      <c r="H4" s="30"/>
      <c r="I4" s="11"/>
    </row>
    <row r="5" spans="1:9" ht="20.100000000000001" customHeight="1">
      <c r="A5" s="805" t="s">
        <v>289</v>
      </c>
      <c r="B5" s="805"/>
      <c r="C5" s="805"/>
      <c r="D5" s="805"/>
      <c r="E5" s="80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1" t="str">
        <f>'Attach 3(JV)'!A8</f>
        <v/>
      </c>
      <c r="B8" s="811"/>
      <c r="C8" s="811"/>
      <c r="D8" s="811"/>
      <c r="E8" s="12" t="str">
        <f>'Attach 3(JV)'!E8</f>
        <v>Contract Services</v>
      </c>
      <c r="H8" s="30"/>
      <c r="I8" s="11"/>
    </row>
    <row r="9" spans="1:9" ht="20.100000000000001" customHeight="1">
      <c r="A9" s="13" t="s">
        <v>52</v>
      </c>
      <c r="B9" s="808">
        <f>'Attach 3(JV)'!B9</f>
        <v>0</v>
      </c>
      <c r="C9" s="808"/>
      <c r="D9" s="808"/>
      <c r="E9" s="12" t="str">
        <f>'Attach 3(JV)'!E9</f>
        <v>Power Grid Corporation of India Ltd.,</v>
      </c>
      <c r="H9" s="30"/>
      <c r="I9" s="11"/>
    </row>
    <row r="10" spans="1:9" ht="20.100000000000001" customHeight="1">
      <c r="A10" s="13" t="s">
        <v>54</v>
      </c>
      <c r="B10" s="808">
        <f>'Attach 3(JV)'!B10</f>
        <v>0</v>
      </c>
      <c r="C10" s="808"/>
      <c r="D10" s="808"/>
      <c r="E10" s="12" t="str">
        <f>'Attach 3(JV)'!E10</f>
        <v>Western Region Transmission System-II</v>
      </c>
      <c r="H10" s="30"/>
      <c r="I10" s="11"/>
    </row>
    <row r="11" spans="1:9" ht="20.100000000000001" customHeight="1">
      <c r="B11" s="808">
        <f>'Attach 3(JV)'!B11</f>
        <v>0</v>
      </c>
      <c r="C11" s="808"/>
      <c r="D11" s="808"/>
      <c r="E11" s="12" t="str">
        <f>'Attach 3(JV)'!E11</f>
        <v>RHQ, Plot No 54 Vadodara-390008</v>
      </c>
    </row>
    <row r="12" spans="1:9" ht="20.100000000000001" customHeight="1">
      <c r="A12" s="32"/>
      <c r="B12" s="808">
        <f>'Attach 3(JV)'!B12</f>
        <v>0</v>
      </c>
      <c r="C12" s="808"/>
      <c r="D12" s="808"/>
      <c r="E12" s="12"/>
    </row>
    <row r="13" spans="1:9" ht="20.100000000000001" customHeight="1">
      <c r="A13" s="29" t="s">
        <v>58</v>
      </c>
    </row>
    <row r="14" spans="1:9" ht="20.100000000000001" customHeight="1">
      <c r="A14" s="32"/>
    </row>
    <row r="15" spans="1:9" ht="87.75" customHeight="1">
      <c r="A15" s="738" t="s">
        <v>297</v>
      </c>
      <c r="B15" s="738"/>
      <c r="C15" s="738"/>
      <c r="D15" s="738"/>
      <c r="E15" s="738"/>
    </row>
    <row r="16" spans="1:9" ht="30" customHeight="1">
      <c r="A16" s="79" t="s">
        <v>253</v>
      </c>
      <c r="B16" s="1033"/>
      <c r="C16" s="1033"/>
      <c r="D16" s="1033"/>
      <c r="E16" s="1033"/>
    </row>
    <row r="17" spans="1:5" ht="30" customHeight="1">
      <c r="A17" s="79" t="s">
        <v>255</v>
      </c>
      <c r="B17" s="1033"/>
      <c r="C17" s="1033"/>
      <c r="D17" s="1033"/>
      <c r="E17" s="1033"/>
    </row>
    <row r="18" spans="1:5" ht="30" customHeight="1">
      <c r="A18" s="79" t="s">
        <v>257</v>
      </c>
      <c r="B18" s="1033"/>
      <c r="C18" s="1033"/>
      <c r="D18" s="1033"/>
      <c r="E18" s="1033"/>
    </row>
    <row r="19" spans="1:5" ht="30" customHeight="1">
      <c r="A19" s="42" t="s">
        <v>259</v>
      </c>
      <c r="B19" s="1033"/>
      <c r="C19" s="1033"/>
      <c r="D19" s="1033"/>
      <c r="E19" s="1033"/>
    </row>
    <row r="20" spans="1:5" ht="30" customHeight="1">
      <c r="A20" s="42" t="s">
        <v>298</v>
      </c>
      <c r="B20" s="1033"/>
      <c r="C20" s="1033"/>
      <c r="D20" s="1033"/>
      <c r="E20" s="1033"/>
    </row>
    <row r="21" spans="1:5" ht="30" customHeight="1">
      <c r="A21" s="42" t="s">
        <v>299</v>
      </c>
      <c r="B21" s="1033"/>
      <c r="C21" s="1033"/>
      <c r="D21" s="1033"/>
      <c r="E21" s="1033"/>
    </row>
    <row r="22" spans="1:5" ht="16.5" customHeight="1">
      <c r="A22" s="103"/>
    </row>
    <row r="23" spans="1:5" ht="27.95" customHeight="1">
      <c r="D23" s="37"/>
    </row>
    <row r="24" spans="1:5" ht="27.95" customHeight="1">
      <c r="A24" s="36" t="s">
        <v>60</v>
      </c>
      <c r="B24" s="62" t="str">
        <f>'Attach 3(JV)'!B24</f>
        <v>--</v>
      </c>
      <c r="D24" s="37" t="s">
        <v>61</v>
      </c>
      <c r="E24" s="198" t="str">
        <f>'Attach 3(JV)'!E24</f>
        <v/>
      </c>
    </row>
    <row r="25" spans="1:5" ht="27.95" customHeight="1">
      <c r="A25" s="36" t="s">
        <v>62</v>
      </c>
      <c r="B25" s="198" t="str">
        <f>'Attach 3(JV)'!B25</f>
        <v/>
      </c>
      <c r="D25" s="37" t="s">
        <v>63</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21" customFormat="1" ht="14.25">
      <c r="A1" s="1031" t="str">
        <f>'Attach 3(JV)'!A1</f>
        <v>Specification No. :WR2/NT/W-CIVIL/DOM/G01/26/07753</v>
      </c>
      <c r="B1" s="1031"/>
      <c r="C1" s="1031"/>
      <c r="D1" s="1041" t="str">
        <f>"Attachment-5 " &amp; 'Attach 3(JV)'!AT1</f>
        <v xml:space="preserve">Attachment-5 </v>
      </c>
      <c r="E1" s="1041"/>
      <c r="F1" s="520"/>
      <c r="G1" s="520"/>
      <c r="H1" s="520"/>
    </row>
    <row r="2" spans="1:9" ht="8.1" customHeight="1"/>
    <row r="3" spans="1:9" ht="51" customHeight="1">
      <c r="A3" s="779" t="str">
        <f>'Attach 3(JV)'!A3</f>
        <v>Diversion of 400kV S/C Indore- Asoj Ckt-1 (Spans 184-196, 209-214, 223-227) and 400kV S/C Indore- Asoj Ckt-II (Spans 182-185, 186-193) due to upcoming Railway line from Dahod- Indore section of Western Railways Ratlam</v>
      </c>
      <c r="B3" s="780"/>
      <c r="C3" s="780"/>
      <c r="D3" s="780"/>
      <c r="E3" s="780"/>
      <c r="F3" s="26"/>
      <c r="G3" s="27"/>
      <c r="H3" s="26"/>
    </row>
    <row r="4" spans="1:9" ht="42" hidden="1" customHeight="1">
      <c r="A4" s="28"/>
      <c r="H4" s="30"/>
      <c r="I4" s="11"/>
    </row>
    <row r="5" spans="1:9" ht="20.100000000000001" customHeight="1">
      <c r="A5" s="805" t="s">
        <v>300</v>
      </c>
      <c r="B5" s="805"/>
      <c r="C5" s="805"/>
      <c r="D5" s="805"/>
      <c r="E5" s="80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11" t="str">
        <f>'Attach 3(JV)'!A8</f>
        <v/>
      </c>
      <c r="B8" s="811"/>
      <c r="C8" s="811"/>
      <c r="D8" s="12" t="str">
        <f>'Attach 3(JV)'!E8</f>
        <v>Contract Services</v>
      </c>
      <c r="H8" s="30"/>
      <c r="I8" s="11"/>
    </row>
    <row r="9" spans="1:9" ht="20.100000000000001" customHeight="1">
      <c r="A9" s="13" t="s">
        <v>52</v>
      </c>
      <c r="B9" s="808">
        <f>'Attach 3(JV)'!B9</f>
        <v>0</v>
      </c>
      <c r="C9" s="808"/>
      <c r="D9" s="12" t="str">
        <f>'Attach 3(JV)'!E9</f>
        <v>Power Grid Corporation of India Ltd.,</v>
      </c>
      <c r="H9" s="30"/>
      <c r="I9" s="11"/>
    </row>
    <row r="10" spans="1:9" ht="20.100000000000001" customHeight="1">
      <c r="A10" s="13" t="s">
        <v>54</v>
      </c>
      <c r="B10" s="808">
        <f>'Attach 3(JV)'!B10</f>
        <v>0</v>
      </c>
      <c r="C10" s="808"/>
      <c r="D10" s="12" t="str">
        <f>'Attach 3(JV)'!E10</f>
        <v>Western Region Transmission System-II</v>
      </c>
      <c r="H10" s="30"/>
      <c r="I10" s="11"/>
    </row>
    <row r="11" spans="1:9" ht="20.100000000000001" customHeight="1">
      <c r="B11" s="808">
        <f>'Attach 3(JV)'!B11</f>
        <v>0</v>
      </c>
      <c r="C11" s="808"/>
      <c r="D11" s="12" t="str">
        <f>'Attach 3(JV)'!E11</f>
        <v>RHQ, Plot No 54 Vadodara-390008</v>
      </c>
    </row>
    <row r="12" spans="1:9" ht="23.25" customHeight="1">
      <c r="A12" s="32"/>
      <c r="B12" s="1034" t="s">
        <v>301</v>
      </c>
      <c r="C12" s="1034"/>
      <c r="D12" s="1034"/>
    </row>
    <row r="13" spans="1:9" ht="20.100000000000001" customHeight="1">
      <c r="A13" s="29" t="s">
        <v>58</v>
      </c>
      <c r="C13" s="809" t="str">
        <f>IF('Names of Bidder'!F5="Sole Bidder", "This Attachment is Not Applicable", "")</f>
        <v/>
      </c>
      <c r="D13" s="809"/>
      <c r="E13" s="809"/>
      <c r="F13" s="809"/>
      <c r="G13" s="809"/>
    </row>
    <row r="14" spans="1:9" ht="45.75" customHeight="1">
      <c r="A14" s="1024" t="s">
        <v>302</v>
      </c>
      <c r="B14" s="1024"/>
      <c r="C14" s="1024"/>
      <c r="D14" s="1024"/>
      <c r="E14" s="1024"/>
      <c r="F14" s="34"/>
      <c r="G14" s="34"/>
      <c r="H14" s="34"/>
    </row>
    <row r="15" spans="1:9" ht="32.1" customHeight="1">
      <c r="A15" s="1036" t="s">
        <v>303</v>
      </c>
      <c r="B15" s="1036" t="s">
        <v>293</v>
      </c>
      <c r="C15" s="1036" t="s">
        <v>304</v>
      </c>
      <c r="D15" s="1038" t="s">
        <v>305</v>
      </c>
      <c r="E15" s="1039"/>
      <c r="F15" s="34"/>
      <c r="G15" s="34"/>
      <c r="H15" s="34"/>
    </row>
    <row r="16" spans="1:9" ht="19.5" customHeight="1">
      <c r="A16" s="1037"/>
      <c r="B16" s="1037"/>
      <c r="C16" s="1037"/>
      <c r="D16" s="46" t="s">
        <v>306</v>
      </c>
      <c r="E16" s="46" t="s">
        <v>307</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2"/>
      <c r="G20" s="152"/>
      <c r="H20" s="662" t="b">
        <v>0</v>
      </c>
    </row>
    <row r="21" spans="1:8" ht="21.95" customHeight="1">
      <c r="A21" s="101">
        <v>5</v>
      </c>
      <c r="B21" s="211"/>
      <c r="C21" s="211"/>
      <c r="D21" s="211"/>
      <c r="E21" s="211"/>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042" t="s">
        <v>308</v>
      </c>
      <c r="B24" s="1043"/>
      <c r="C24" s="1043"/>
      <c r="D24" s="1043"/>
      <c r="E24" s="1043"/>
      <c r="F24" s="145"/>
      <c r="G24" s="145"/>
      <c r="H24" s="146"/>
    </row>
    <row r="25" spans="1:8" ht="120.75" customHeight="1">
      <c r="A25" s="1040" t="s">
        <v>309</v>
      </c>
      <c r="B25" s="1040"/>
      <c r="C25" s="1040"/>
      <c r="D25" s="1040"/>
      <c r="E25" s="1040"/>
      <c r="F25" s="145"/>
      <c r="G25" s="145"/>
      <c r="H25" s="146"/>
    </row>
    <row r="26" spans="1:8" ht="32.1" customHeight="1">
      <c r="A26" s="1036" t="s">
        <v>303</v>
      </c>
      <c r="B26" s="1036" t="s">
        <v>293</v>
      </c>
      <c r="C26" s="1036" t="s">
        <v>310</v>
      </c>
      <c r="D26" s="1038" t="s">
        <v>305</v>
      </c>
      <c r="E26" s="1039"/>
      <c r="F26" s="34"/>
      <c r="G26" s="34"/>
      <c r="H26" s="34"/>
    </row>
    <row r="27" spans="1:8" ht="22.5" customHeight="1">
      <c r="A27" s="1037"/>
      <c r="B27" s="1037"/>
      <c r="C27" s="1037"/>
      <c r="D27" s="46" t="s">
        <v>311</v>
      </c>
      <c r="E27" s="46" t="s">
        <v>312</v>
      </c>
      <c r="F27" s="34"/>
      <c r="G27" s="34"/>
      <c r="H27" s="34"/>
    </row>
    <row r="28" spans="1:8" ht="21.95" customHeight="1">
      <c r="A28" s="144">
        <v>1</v>
      </c>
      <c r="B28" s="210"/>
      <c r="C28" s="210"/>
      <c r="D28" s="210"/>
      <c r="E28" s="210"/>
      <c r="F28" s="34"/>
      <c r="G28" s="34"/>
      <c r="H28" s="34"/>
    </row>
    <row r="29" spans="1:8" ht="21.95" customHeight="1">
      <c r="A29" s="144">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60</v>
      </c>
      <c r="B33" s="62" t="str">
        <f>'Attach 3(JV)'!B24</f>
        <v>--</v>
      </c>
      <c r="D33" s="37" t="s">
        <v>61</v>
      </c>
      <c r="E33" s="198" t="str">
        <f>'Attach 3(JV)'!E24</f>
        <v/>
      </c>
    </row>
    <row r="34" spans="1:5" ht="15.95" customHeight="1">
      <c r="A34" s="36" t="s">
        <v>62</v>
      </c>
      <c r="B34" s="198" t="str">
        <f>'Attach 3(JV)'!B25</f>
        <v/>
      </c>
      <c r="D34" s="37" t="s">
        <v>63</v>
      </c>
      <c r="E34" s="198" t="str">
        <f>'Attach 3(JV)'!E25</f>
        <v/>
      </c>
    </row>
    <row r="35" spans="1:5" ht="15.95" customHeight="1">
      <c r="A35" s="25"/>
      <c r="B35" s="25"/>
      <c r="C35" s="37"/>
      <c r="D35" s="25"/>
      <c r="E35" s="25"/>
    </row>
    <row r="36" spans="1:5" ht="20.100000000000001" customHeight="1">
      <c r="A36" s="21" t="str">
        <f>A1</f>
        <v>Specification No. :WR2/NT/W-CIVIL/DOM/G01/26/07753</v>
      </c>
      <c r="B36" s="22"/>
      <c r="C36" s="22"/>
      <c r="D36" s="22"/>
      <c r="E36" s="41" t="str">
        <f>"Annexure I to " &amp;D1</f>
        <v xml:space="preserve">Annexure I to Attachment-5 </v>
      </c>
    </row>
    <row r="37" spans="1:5" ht="18" customHeight="1">
      <c r="A37" s="38"/>
    </row>
    <row r="38" spans="1:5" ht="18" customHeight="1">
      <c r="A38" s="1035" t="s">
        <v>300</v>
      </c>
      <c r="B38" s="1035"/>
      <c r="C38" s="1035"/>
      <c r="D38" s="1035"/>
      <c r="E38" s="1035"/>
    </row>
    <row r="39" spans="1:5" ht="18" customHeight="1"/>
    <row r="40" spans="1:5" ht="42" customHeight="1">
      <c r="A40" s="1046" t="s">
        <v>303</v>
      </c>
      <c r="B40" s="1048" t="s">
        <v>293</v>
      </c>
      <c r="C40" s="1048" t="s">
        <v>304</v>
      </c>
      <c r="D40" s="1038" t="s">
        <v>305</v>
      </c>
      <c r="E40" s="1039"/>
    </row>
    <row r="41" spans="1:5" ht="23.25" customHeight="1">
      <c r="A41" s="1047"/>
      <c r="B41" s="1049"/>
      <c r="C41" s="1049"/>
      <c r="D41" s="46" t="s">
        <v>306</v>
      </c>
      <c r="E41" s="46" t="s">
        <v>307</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60</v>
      </c>
      <c r="B70" s="62" t="str">
        <f>B33</f>
        <v>--</v>
      </c>
      <c r="C70" s="37" t="s">
        <v>61</v>
      </c>
      <c r="D70" s="198" t="str">
        <f>E33</f>
        <v/>
      </c>
    </row>
    <row r="71" spans="1:5" ht="24" customHeight="1">
      <c r="A71" s="36" t="s">
        <v>62</v>
      </c>
      <c r="B71" s="203" t="str">
        <f>B34</f>
        <v/>
      </c>
      <c r="C71" s="37" t="s">
        <v>63</v>
      </c>
      <c r="D71" s="198" t="str">
        <f>E34</f>
        <v/>
      </c>
    </row>
    <row r="72" spans="1:5" ht="24" customHeight="1">
      <c r="A72" s="36"/>
      <c r="B72" s="62"/>
      <c r="C72" s="37"/>
      <c r="D72" s="39"/>
    </row>
    <row r="73" spans="1:5" ht="20.100000000000001" customHeight="1">
      <c r="A73" s="21" t="str">
        <f>A1</f>
        <v>Specification No. :WR2/NT/W-CIVIL/DOM/G01/26/07753</v>
      </c>
      <c r="B73" s="22"/>
      <c r="C73" s="22"/>
      <c r="D73" s="22"/>
      <c r="E73" s="41" t="str">
        <f>E36</f>
        <v xml:space="preserve">Annexure I to Attachment-5 </v>
      </c>
    </row>
    <row r="74" spans="1:5" ht="18" customHeight="1">
      <c r="A74" s="38"/>
    </row>
    <row r="75" spans="1:5" ht="18" customHeight="1">
      <c r="A75" s="1035" t="s">
        <v>300</v>
      </c>
      <c r="B75" s="1035"/>
      <c r="C75" s="1035"/>
      <c r="D75" s="1035"/>
      <c r="E75" s="1035"/>
    </row>
    <row r="76" spans="1:5" ht="18" customHeight="1"/>
    <row r="77" spans="1:5" ht="37.5" customHeight="1">
      <c r="A77" s="1046" t="s">
        <v>303</v>
      </c>
      <c r="B77" s="1048" t="s">
        <v>293</v>
      </c>
      <c r="C77" s="1048" t="s">
        <v>313</v>
      </c>
      <c r="D77" s="1044" t="s">
        <v>305</v>
      </c>
      <c r="E77" s="1045"/>
    </row>
    <row r="78" spans="1:5" ht="24" customHeight="1">
      <c r="A78" s="1047"/>
      <c r="B78" s="1050"/>
      <c r="C78" s="1050"/>
      <c r="D78" s="47" t="s">
        <v>306</v>
      </c>
      <c r="E78" s="47" t="s">
        <v>307</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60</v>
      </c>
      <c r="B107" s="62" t="str">
        <f>B70</f>
        <v>--</v>
      </c>
      <c r="C107" s="37" t="s">
        <v>61</v>
      </c>
      <c r="D107" s="198" t="str">
        <f>D70</f>
        <v/>
      </c>
    </row>
    <row r="108" spans="1:5" ht="24" customHeight="1">
      <c r="A108" s="36" t="s">
        <v>62</v>
      </c>
      <c r="B108" s="203" t="str">
        <f>B71</f>
        <v/>
      </c>
      <c r="C108" s="37" t="s">
        <v>63</v>
      </c>
      <c r="D108" s="198" t="str">
        <f>D71</f>
        <v/>
      </c>
    </row>
    <row r="109" spans="1:5" ht="24" customHeight="1">
      <c r="A109" s="25"/>
      <c r="B109" s="25"/>
      <c r="C109" s="37"/>
      <c r="D109" s="25"/>
      <c r="E109" s="25"/>
    </row>
    <row r="110" spans="1:5" ht="33" customHeight="1">
      <c r="D110" s="37"/>
    </row>
  </sheetData>
  <sheetProtection algorithmName="SHA-512" hashValue="r4MlElReNbZhe9LApt/eUDPmgJsrWXhZ8sLEfqu7dnV/jTo+yvHEQjhE1nXLjpBlRmT90y4t/TwocrR0uKwNng==" saltValue="PcIXuDL3j0KgtzfmOMSHpg==" spinCount="100000" sheet="1"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 right="0" top="0" bottom="0" header="0" footer="0"/>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 right="0" top="0" bottom="0" header="0" footer="0"/>
      <pageSetup scale="32"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70" zoomScaleNormal="100" zoomScaleSheetLayoutView="70" workbookViewId="0">
      <selection activeCell="B18" sqref="B18"/>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9" t="str">
        <f>'Attach 3(JV)'!A1</f>
        <v>Specification No. :WR2/NT/W-CIVIL/DOM/G01/26/07753</v>
      </c>
      <c r="B1" s="540"/>
      <c r="C1" s="540"/>
      <c r="D1" s="540"/>
      <c r="E1" s="541" t="s">
        <v>314</v>
      </c>
      <c r="F1" s="542"/>
      <c r="G1" s="542"/>
      <c r="H1" s="542"/>
    </row>
    <row r="2" spans="1:9" ht="8.1" customHeight="1"/>
    <row r="3" spans="1:9" ht="45" customHeight="1">
      <c r="A3" s="779" t="str">
        <f>'Attach 3(JV)'!A3</f>
        <v>Diversion of 400kV S/C Indore- Asoj Ckt-1 (Spans 184-196, 209-214, 223-227) and 400kV S/C Indore- Asoj Ckt-II (Spans 182-185, 186-193) due to upcoming Railway line from Dahod- Indore section of Western Railways Ratlam</v>
      </c>
      <c r="B3" s="780"/>
      <c r="C3" s="780"/>
      <c r="D3" s="780"/>
      <c r="E3" s="780"/>
      <c r="F3" s="280"/>
      <c r="G3" s="280"/>
      <c r="H3" s="280"/>
    </row>
    <row r="4" spans="1:9" ht="8.1" customHeight="1">
      <c r="A4" s="281"/>
      <c r="H4" s="282"/>
      <c r="I4" s="283"/>
    </row>
    <row r="5" spans="1:9" ht="27.75" customHeight="1">
      <c r="A5" s="1051" t="s">
        <v>315</v>
      </c>
      <c r="B5" s="1051"/>
      <c r="C5" s="1051"/>
      <c r="D5" s="1051"/>
      <c r="E5" s="1051"/>
      <c r="F5" s="284"/>
      <c r="H5" s="282"/>
      <c r="I5" s="283"/>
    </row>
    <row r="6" spans="1:9" ht="8.1" customHeight="1">
      <c r="A6" s="285"/>
      <c r="H6" s="282"/>
      <c r="I6" s="283"/>
    </row>
    <row r="7" spans="1:9" ht="20.100000000000001" customHeight="1">
      <c r="A7" s="284"/>
      <c r="B7" s="285"/>
      <c r="C7" s="285"/>
      <c r="H7" s="282"/>
      <c r="I7" s="283"/>
    </row>
    <row r="8" spans="1:9" ht="26.25" customHeight="1">
      <c r="A8" s="1052" t="str">
        <f>'[17]Attach 3(QR)'!A8:D8</f>
        <v>Bidder's Name and Address:</v>
      </c>
      <c r="B8" s="1052"/>
      <c r="C8" s="1052"/>
      <c r="D8" s="286" t="str">
        <f>'[17]Attach 3(JV)'!E7</f>
        <v>To:</v>
      </c>
      <c r="H8" s="282"/>
      <c r="I8" s="283"/>
    </row>
    <row r="9" spans="1:9" ht="23.25" customHeight="1">
      <c r="A9" s="815" t="str">
        <f>'Attach 3(JV)'!A8</f>
        <v/>
      </c>
      <c r="B9" s="815"/>
      <c r="C9" s="382"/>
      <c r="D9" s="287" t="str">
        <f>'[17]Attach 3(JV)'!E8</f>
        <v>Contract Services</v>
      </c>
      <c r="H9" s="282"/>
      <c r="I9" s="283"/>
    </row>
    <row r="10" spans="1:9" ht="26.25" customHeight="1">
      <c r="A10" s="288" t="s">
        <v>52</v>
      </c>
      <c r="B10" s="1053">
        <f>'Attach 3(JV)'!B9</f>
        <v>0</v>
      </c>
      <c r="C10" s="1053"/>
      <c r="D10" s="287" t="str">
        <f>'[17]Attach 3(JV)'!E9</f>
        <v>Power Grid Corporation of India Ltd.,</v>
      </c>
      <c r="F10" s="289"/>
      <c r="H10" s="282"/>
      <c r="I10" s="283"/>
    </row>
    <row r="11" spans="1:9" ht="16.5">
      <c r="A11" s="288" t="s">
        <v>54</v>
      </c>
      <c r="B11" s="734">
        <f>'Attach 3(JV)'!B10</f>
        <v>0</v>
      </c>
      <c r="C11" s="734"/>
      <c r="D11" s="12" t="s">
        <v>55</v>
      </c>
      <c r="E11" s="120"/>
      <c r="H11" s="282"/>
      <c r="I11" s="283"/>
    </row>
    <row r="12" spans="1:9" ht="16.5">
      <c r="B12" s="734">
        <f>'Attach 3(JV)'!B11</f>
        <v>0</v>
      </c>
      <c r="C12" s="734"/>
      <c r="D12" s="12" t="s">
        <v>284</v>
      </c>
      <c r="E12" s="120"/>
    </row>
    <row r="13" spans="1:9" ht="21" customHeight="1">
      <c r="A13" s="285"/>
      <c r="B13" s="734">
        <f>'Attach 3(JV)'!B12</f>
        <v>0</v>
      </c>
      <c r="C13" s="734"/>
      <c r="D13" s="287"/>
    </row>
    <row r="14" spans="1:9" ht="28.15" customHeight="1">
      <c r="A14" s="278" t="s">
        <v>58</v>
      </c>
      <c r="B14" s="1034" t="s">
        <v>301</v>
      </c>
      <c r="C14" s="1034"/>
      <c r="D14" s="1034"/>
      <c r="E14" s="1034"/>
    </row>
    <row r="15" spans="1:9" ht="63" customHeight="1">
      <c r="A15" s="290">
        <v>1</v>
      </c>
      <c r="B15" s="1054" t="s">
        <v>316</v>
      </c>
      <c r="C15" s="1054"/>
      <c r="D15" s="1054"/>
      <c r="E15" s="1054"/>
    </row>
    <row r="16" spans="1:9" ht="32.1" customHeight="1">
      <c r="A16" s="1055" t="s">
        <v>303</v>
      </c>
      <c r="B16" s="1055" t="s">
        <v>293</v>
      </c>
      <c r="C16" s="1055" t="s">
        <v>304</v>
      </c>
      <c r="D16" s="1057" t="s">
        <v>317</v>
      </c>
      <c r="E16" s="1058"/>
    </row>
    <row r="17" spans="1:8" ht="41.25" customHeight="1">
      <c r="A17" s="1056"/>
      <c r="B17" s="1056"/>
      <c r="C17" s="1056"/>
      <c r="D17" s="291" t="s">
        <v>306</v>
      </c>
      <c r="E17" s="291" t="s">
        <v>318</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059" t="s">
        <v>319</v>
      </c>
      <c r="C23" s="1059"/>
      <c r="D23" s="1059"/>
      <c r="E23" s="1059"/>
      <c r="F23" s="296"/>
      <c r="G23" s="296"/>
      <c r="H23" s="296"/>
    </row>
    <row r="24" spans="1:8" ht="18" customHeight="1">
      <c r="A24" s="300"/>
      <c r="B24" s="301"/>
      <c r="C24" s="301"/>
      <c r="D24" s="301"/>
      <c r="E24" s="301"/>
      <c r="F24" s="302"/>
      <c r="G24" s="302"/>
      <c r="H24" s="303"/>
    </row>
    <row r="25" spans="1:8" ht="54.75" hidden="1" customHeight="1">
      <c r="A25" s="1060" t="s">
        <v>320</v>
      </c>
      <c r="B25" s="1060"/>
      <c r="C25" s="1060"/>
      <c r="D25" s="1060"/>
      <c r="E25" s="1060"/>
      <c r="F25" s="302"/>
      <c r="G25" s="302"/>
      <c r="H25" s="303"/>
    </row>
    <row r="26" spans="1:8" ht="32.1" hidden="1" customHeight="1">
      <c r="A26" s="1061" t="s">
        <v>303</v>
      </c>
      <c r="B26" s="1061" t="s">
        <v>293</v>
      </c>
      <c r="C26" s="1061" t="s">
        <v>310</v>
      </c>
      <c r="D26" s="848" t="s">
        <v>321</v>
      </c>
      <c r="E26" s="850"/>
    </row>
    <row r="27" spans="1:8" ht="22.5" hidden="1" customHeight="1">
      <c r="A27" s="1062"/>
      <c r="B27" s="1062"/>
      <c r="C27" s="1062"/>
      <c r="D27" s="304" t="s">
        <v>311</v>
      </c>
      <c r="E27" s="304" t="s">
        <v>312</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60</v>
      </c>
      <c r="B33" s="321" t="str">
        <f>'Attach 3(JV)'!B24</f>
        <v>--</v>
      </c>
      <c r="C33" s="307" t="s">
        <v>61</v>
      </c>
      <c r="D33" s="1063" t="str">
        <f>'Attach 3(JV)'!E24</f>
        <v/>
      </c>
      <c r="E33" s="1063"/>
    </row>
    <row r="34" spans="1:9" ht="15.95" customHeight="1">
      <c r="A34" s="308" t="s">
        <v>62</v>
      </c>
      <c r="B34" s="322" t="str">
        <f>'Attach 3(JV)'!B25</f>
        <v/>
      </c>
      <c r="C34" s="307" t="s">
        <v>63</v>
      </c>
      <c r="D34" s="1063" t="str">
        <f>'Attach 3(JV)'!E25</f>
        <v/>
      </c>
      <c r="E34" s="1063"/>
    </row>
    <row r="35" spans="1:9" s="278" customFormat="1" ht="15.75" customHeight="1">
      <c r="A35" s="279"/>
      <c r="B35" s="279"/>
      <c r="C35" s="307"/>
      <c r="D35" s="279"/>
      <c r="E35" s="279"/>
      <c r="I35" s="279"/>
    </row>
    <row r="36" spans="1:9" s="278" customFormat="1" ht="19.5" customHeight="1">
      <c r="A36" s="312" t="str">
        <f>A1</f>
        <v>Specification No. :WR2/NT/W-CIVIL/DOM/G01/26/07753</v>
      </c>
      <c r="B36" s="313"/>
      <c r="C36" s="313"/>
      <c r="D36" s="313"/>
      <c r="E36" s="314" t="str">
        <f>E1</f>
        <v>Attachment-5A</v>
      </c>
      <c r="I36" s="279"/>
    </row>
    <row r="37" spans="1:9" s="278" customFormat="1" ht="18" customHeight="1">
      <c r="A37" s="310"/>
      <c r="I37" s="279"/>
    </row>
    <row r="38" spans="1:9" s="278" customFormat="1" ht="30" customHeight="1">
      <c r="A38" s="1064" t="s">
        <v>300</v>
      </c>
      <c r="B38" s="1064"/>
      <c r="C38" s="1064"/>
      <c r="D38" s="1064"/>
      <c r="E38" s="1064"/>
      <c r="I38" s="279"/>
    </row>
    <row r="39" spans="1:9" s="278" customFormat="1" ht="18" customHeight="1">
      <c r="I39" s="279"/>
    </row>
    <row r="40" spans="1:9" s="278" customFormat="1" ht="36" customHeight="1">
      <c r="A40" s="1065" t="s">
        <v>303</v>
      </c>
      <c r="B40" s="823" t="s">
        <v>293</v>
      </c>
      <c r="C40" s="1061" t="s">
        <v>304</v>
      </c>
      <c r="D40" s="1066" t="s">
        <v>317</v>
      </c>
      <c r="E40" s="1067"/>
      <c r="I40" s="279"/>
    </row>
    <row r="41" spans="1:9" s="278" customFormat="1" ht="36" customHeight="1">
      <c r="A41" s="835"/>
      <c r="B41" s="1062"/>
      <c r="C41" s="1062"/>
      <c r="D41" s="304" t="s">
        <v>306</v>
      </c>
      <c r="E41" s="304" t="s">
        <v>322</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t="s">
        <v>323</v>
      </c>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60</v>
      </c>
      <c r="B71" s="309" t="str">
        <f>B33</f>
        <v>--</v>
      </c>
      <c r="C71" s="307" t="s">
        <v>61</v>
      </c>
      <c r="D71" s="311" t="str">
        <f>D33</f>
        <v/>
      </c>
      <c r="I71" s="279"/>
    </row>
    <row r="72" spans="1:9" s="278" customFormat="1" ht="24" customHeight="1">
      <c r="A72" s="308" t="s">
        <v>62</v>
      </c>
      <c r="B72" s="309" t="str">
        <f>B34</f>
        <v/>
      </c>
      <c r="C72" s="307" t="s">
        <v>63</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4O/su4c7GDoYLvimKOL/H1ItYkp4XYiKqGFH+HsfUkQNGwccVX6ttfpMHZlT3Bb1YP1QgAosFOB92ChqrCsHng==" saltValue="l+UZIrdC0jJjtPs+rNSYjg==" spinCount="100000" sheet="1"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70" zoomScaleSheetLayoutView="7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21" customFormat="1" ht="16.5" customHeight="1">
      <c r="A1" s="1031" t="str">
        <f>'Attach 3(JV)'!A1</f>
        <v>Specification No. :WR2/NT/W-CIVIL/DOM/G01/26/07753</v>
      </c>
      <c r="B1" s="1031"/>
      <c r="C1" s="1031"/>
      <c r="D1" s="1031"/>
      <c r="E1" s="536" t="str">
        <f>"Attachment-6 " &amp; 'Attach 3(JV)'!AT1</f>
        <v xml:space="preserve">Attachment-6 </v>
      </c>
      <c r="F1" s="520"/>
      <c r="G1" s="520"/>
      <c r="H1" s="520"/>
      <c r="Z1" s="543"/>
    </row>
    <row r="2" spans="1:26" ht="3.75" customHeight="1">
      <c r="Z2" s="113"/>
    </row>
    <row r="3" spans="1:26" ht="49.9" customHeight="1">
      <c r="A3" s="779" t="str">
        <f>'Attach 3(JV)'!A3</f>
        <v>Diversion of 400kV S/C Indore- Asoj Ckt-1 (Spans 184-196, 209-214, 223-227) and 400kV S/C Indore- Asoj Ckt-II (Spans 182-185, 186-193) due to upcoming Railway line from Dahod- Indore section of Western Railways Ratlam</v>
      </c>
      <c r="B3" s="780"/>
      <c r="C3" s="780"/>
      <c r="D3" s="780"/>
      <c r="E3" s="780"/>
      <c r="F3" s="26"/>
      <c r="G3" s="27"/>
      <c r="H3" s="26"/>
    </row>
    <row r="4" spans="1:26" ht="6.75" customHeight="1">
      <c r="A4" s="28"/>
      <c r="H4" s="30"/>
      <c r="I4" s="11"/>
    </row>
    <row r="5" spans="1:26" ht="20.100000000000001" customHeight="1">
      <c r="A5" s="805" t="s">
        <v>324</v>
      </c>
      <c r="B5" s="805"/>
      <c r="C5" s="805"/>
      <c r="D5" s="805"/>
      <c r="E5" s="80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11" t="str">
        <f>'Attach 3(JV)'!A8</f>
        <v/>
      </c>
      <c r="B8" s="811"/>
      <c r="C8" s="811"/>
      <c r="D8" s="811"/>
      <c r="E8" s="12" t="str">
        <f>'Attach 3(JV)'!E8</f>
        <v>Contract Services</v>
      </c>
      <c r="H8" s="30"/>
      <c r="I8" s="11"/>
    </row>
    <row r="9" spans="1:26" ht="20.100000000000001" customHeight="1">
      <c r="A9" s="13" t="s">
        <v>52</v>
      </c>
      <c r="B9" s="808">
        <f>'Attach 3(JV)'!B9</f>
        <v>0</v>
      </c>
      <c r="C9" s="808"/>
      <c r="D9" s="808"/>
      <c r="E9" s="12" t="str">
        <f>'Attach 3(JV)'!E9</f>
        <v>Power Grid Corporation of India Ltd.,</v>
      </c>
      <c r="H9" s="30"/>
      <c r="I9" s="11"/>
    </row>
    <row r="10" spans="1:26" ht="20.100000000000001" customHeight="1">
      <c r="A10" s="13" t="s">
        <v>54</v>
      </c>
      <c r="B10" s="808">
        <f>'Attach 3(JV)'!B10</f>
        <v>0</v>
      </c>
      <c r="C10" s="808"/>
      <c r="D10" s="808"/>
      <c r="E10" s="12" t="str">
        <f>'Attach 3(JV)'!E10</f>
        <v>Western Region Transmission System-II</v>
      </c>
      <c r="H10" s="30"/>
      <c r="I10" s="11"/>
    </row>
    <row r="11" spans="1:26" ht="20.100000000000001" customHeight="1">
      <c r="B11" s="808">
        <f>'Attach 3(JV)'!B11</f>
        <v>0</v>
      </c>
      <c r="C11" s="808"/>
      <c r="D11" s="808"/>
      <c r="E11" s="12" t="str">
        <f>'Attach 3(JV)'!E11</f>
        <v>RHQ, Plot No 54 Vadodara-390008</v>
      </c>
    </row>
    <row r="12" spans="1:26" ht="17.25" customHeight="1">
      <c r="A12" s="32"/>
      <c r="B12" s="808">
        <f>'Attach 3(JV)'!B12</f>
        <v>0</v>
      </c>
      <c r="C12" s="808"/>
      <c r="D12" s="808"/>
      <c r="E12" s="12"/>
    </row>
    <row r="13" spans="1:26" ht="21" customHeight="1">
      <c r="A13" s="29" t="s">
        <v>58</v>
      </c>
      <c r="B13" s="83"/>
      <c r="C13" s="83"/>
      <c r="D13" s="83"/>
    </row>
    <row r="14" spans="1:26" ht="45" customHeight="1">
      <c r="A14" s="1024" t="s">
        <v>325</v>
      </c>
      <c r="B14" s="1024"/>
      <c r="C14" s="1024"/>
      <c r="D14" s="1024"/>
      <c r="E14" s="1024"/>
      <c r="F14" s="34"/>
      <c r="G14" s="34"/>
      <c r="H14" s="34"/>
    </row>
    <row r="15" spans="1:26" ht="12" customHeight="1">
      <c r="A15" s="32"/>
      <c r="B15" s="32"/>
      <c r="C15" s="32"/>
      <c r="D15" s="32"/>
      <c r="E15" s="32"/>
      <c r="F15" s="34"/>
      <c r="G15" s="34"/>
      <c r="H15" s="34"/>
    </row>
    <row r="16" spans="1:26" ht="42" customHeight="1">
      <c r="A16" s="46" t="s">
        <v>303</v>
      </c>
      <c r="B16" s="46" t="s">
        <v>326</v>
      </c>
      <c r="C16" s="1070" t="s">
        <v>327</v>
      </c>
      <c r="D16" s="1070"/>
      <c r="E16" s="46" t="s">
        <v>328</v>
      </c>
      <c r="F16" s="34"/>
      <c r="G16" s="34"/>
      <c r="H16" s="34"/>
    </row>
    <row r="17" spans="1:8" ht="21" customHeight="1">
      <c r="A17" s="209"/>
      <c r="B17" s="209"/>
      <c r="C17" s="1068"/>
      <c r="D17" s="1069"/>
      <c r="E17" s="209"/>
      <c r="F17" s="34"/>
      <c r="G17" s="34"/>
      <c r="H17" s="34"/>
    </row>
    <row r="18" spans="1:8" ht="21" customHeight="1">
      <c r="A18" s="209"/>
      <c r="B18" s="209"/>
      <c r="C18" s="1068"/>
      <c r="D18" s="1069"/>
      <c r="E18" s="209"/>
      <c r="F18" s="34"/>
      <c r="G18" s="34"/>
      <c r="H18" s="34"/>
    </row>
    <row r="19" spans="1:8" ht="21" customHeight="1">
      <c r="A19" s="209"/>
      <c r="B19" s="209"/>
      <c r="C19" s="1071"/>
      <c r="D19" s="1071"/>
      <c r="E19" s="209"/>
      <c r="F19" s="34"/>
      <c r="G19" s="34"/>
      <c r="H19" s="34"/>
    </row>
    <row r="20" spans="1:8" ht="21" customHeight="1">
      <c r="A20" s="209"/>
      <c r="B20" s="209"/>
      <c r="C20" s="1071"/>
      <c r="D20" s="1071"/>
      <c r="E20" s="209"/>
      <c r="F20" s="154"/>
      <c r="G20" s="154"/>
      <c r="H20" s="153" t="b">
        <v>0</v>
      </c>
    </row>
    <row r="21" spans="1:8" ht="21" customHeight="1">
      <c r="A21" s="209"/>
      <c r="B21" s="209"/>
      <c r="C21" s="1071"/>
      <c r="D21" s="1071"/>
      <c r="E21" s="209"/>
      <c r="F21" s="154"/>
      <c r="G21" s="154"/>
      <c r="H21" s="152"/>
    </row>
    <row r="22" spans="1:8" ht="16.5" customHeight="1">
      <c r="D22" s="32"/>
      <c r="E22" s="32"/>
      <c r="F22" s="34"/>
      <c r="G22" s="34"/>
      <c r="H22" s="34"/>
    </row>
    <row r="23" spans="1:8" s="24" customFormat="1" ht="51.75" customHeight="1">
      <c r="A23" s="738" t="s">
        <v>329</v>
      </c>
      <c r="B23" s="738"/>
      <c r="C23" s="738"/>
      <c r="D23" s="738"/>
      <c r="E23" s="738"/>
      <c r="F23" s="34"/>
      <c r="G23" s="34"/>
      <c r="H23" s="34"/>
    </row>
    <row r="24" spans="1:8" s="24" customFormat="1" ht="96.75" customHeight="1">
      <c r="A24" s="738" t="s">
        <v>330</v>
      </c>
      <c r="B24" s="738"/>
      <c r="C24" s="738"/>
      <c r="D24" s="738"/>
      <c r="E24" s="738"/>
      <c r="F24" s="34"/>
      <c r="G24" s="34"/>
      <c r="H24" s="34"/>
    </row>
    <row r="25" spans="1:8" s="24" customFormat="1" ht="24" customHeight="1">
      <c r="A25" s="147"/>
      <c r="B25" s="147"/>
      <c r="C25" s="147"/>
      <c r="D25" s="37"/>
      <c r="E25" s="147"/>
      <c r="F25" s="34"/>
      <c r="G25" s="34"/>
      <c r="H25" s="34"/>
    </row>
    <row r="26" spans="1:8" ht="24" customHeight="1">
      <c r="A26" s="36" t="s">
        <v>60</v>
      </c>
      <c r="B26" s="62" t="str">
        <f>'Attach 3(JV)'!B24</f>
        <v>--</v>
      </c>
      <c r="C26" s="40"/>
      <c r="D26" s="37" t="s">
        <v>61</v>
      </c>
      <c r="E26" s="198" t="str">
        <f>'Attach 3(JV)'!E24</f>
        <v/>
      </c>
    </row>
    <row r="27" spans="1:8" ht="24" customHeight="1">
      <c r="A27" s="36" t="s">
        <v>62</v>
      </c>
      <c r="B27" s="198" t="str">
        <f>'Attach 3(JV)'!B25</f>
        <v/>
      </c>
      <c r="C27" s="40"/>
      <c r="D27" s="37" t="s">
        <v>63</v>
      </c>
      <c r="E27" s="198" t="str">
        <f>'Attach 3(JV)'!E25</f>
        <v/>
      </c>
    </row>
    <row r="28" spans="1:8" ht="24" customHeight="1">
      <c r="D28" s="37"/>
    </row>
    <row r="29" spans="1:8" ht="24" customHeight="1">
      <c r="D29" s="37"/>
    </row>
    <row r="30" spans="1:8" s="50" customFormat="1" ht="32.25" customHeight="1">
      <c r="A30" s="33" t="str">
        <f>A1</f>
        <v>Specification No. :WR2/NT/W-CIVIL/DOM/G01/26/07753</v>
      </c>
      <c r="B30" s="33"/>
      <c r="C30" s="33"/>
      <c r="D30" s="33"/>
      <c r="E30" s="52" t="str">
        <f>"Annexure I to" &amp; E1</f>
        <v xml:space="preserve">Annexure I toAttachment-6 </v>
      </c>
      <c r="F30" s="49"/>
      <c r="G30" s="49"/>
      <c r="H30" s="49"/>
    </row>
    <row r="31" spans="1:8" ht="15.75" customHeight="1">
      <c r="A31" s="1073"/>
      <c r="B31" s="1073"/>
      <c r="C31" s="1073"/>
      <c r="D31" s="1073"/>
      <c r="E31" s="1073"/>
    </row>
    <row r="32" spans="1:8" ht="20.100000000000001" customHeight="1">
      <c r="A32" s="1072" t="str">
        <f>A5</f>
        <v>(Alternative, Deviations and Exceptions to the Provisions)</v>
      </c>
      <c r="B32" s="1072"/>
      <c r="C32" s="1072"/>
      <c r="D32" s="1072"/>
      <c r="E32" s="1072"/>
    </row>
    <row r="33" spans="1:5" ht="20.100000000000001" customHeight="1">
      <c r="A33" s="1072" t="s">
        <v>331</v>
      </c>
      <c r="B33" s="1072"/>
      <c r="C33" s="1072"/>
      <c r="D33" s="1072"/>
      <c r="E33" s="1072"/>
    </row>
    <row r="34" spans="1:5" ht="20.100000000000001" customHeight="1"/>
    <row r="35" spans="1:5" ht="42" customHeight="1">
      <c r="A35" s="46" t="s">
        <v>303</v>
      </c>
      <c r="B35" s="46" t="s">
        <v>326</v>
      </c>
      <c r="C35" s="1070" t="s">
        <v>327</v>
      </c>
      <c r="D35" s="1070"/>
      <c r="E35" s="46" t="s">
        <v>328</v>
      </c>
    </row>
    <row r="36" spans="1:5" ht="39.950000000000003" customHeight="1">
      <c r="A36" s="209"/>
      <c r="B36" s="209"/>
      <c r="C36" s="1068"/>
      <c r="D36" s="1069"/>
      <c r="E36" s="209"/>
    </row>
    <row r="37" spans="1:5" ht="39.950000000000003" customHeight="1">
      <c r="A37" s="209"/>
      <c r="B37" s="209"/>
      <c r="C37" s="1068"/>
      <c r="D37" s="1069"/>
      <c r="E37" s="209"/>
    </row>
    <row r="38" spans="1:5" ht="39.950000000000003" customHeight="1">
      <c r="A38" s="209"/>
      <c r="B38" s="209"/>
      <c r="C38" s="1068"/>
      <c r="D38" s="1069"/>
      <c r="E38" s="209"/>
    </row>
    <row r="39" spans="1:5" ht="39.950000000000003" customHeight="1">
      <c r="A39" s="209"/>
      <c r="B39" s="209"/>
      <c r="C39" s="1068"/>
      <c r="D39" s="1069"/>
      <c r="E39" s="209"/>
    </row>
    <row r="40" spans="1:5" ht="39.950000000000003" customHeight="1">
      <c r="A40" s="209"/>
      <c r="B40" s="209"/>
      <c r="C40" s="1068"/>
      <c r="D40" s="1069"/>
      <c r="E40" s="209"/>
    </row>
    <row r="41" spans="1:5" ht="39.950000000000003" customHeight="1">
      <c r="A41" s="209"/>
      <c r="B41" s="209"/>
      <c r="C41" s="1068"/>
      <c r="D41" s="1069"/>
      <c r="E41" s="209"/>
    </row>
    <row r="42" spans="1:5" ht="39.950000000000003" customHeight="1">
      <c r="A42" s="209"/>
      <c r="B42" s="209"/>
      <c r="C42" s="1068"/>
      <c r="D42" s="1069"/>
      <c r="E42" s="209"/>
    </row>
    <row r="43" spans="1:5" ht="39.950000000000003" customHeight="1">
      <c r="A43" s="209"/>
      <c r="B43" s="209"/>
      <c r="C43" s="1068"/>
      <c r="D43" s="1069"/>
      <c r="E43" s="209"/>
    </row>
    <row r="44" spans="1:5" ht="39.950000000000003" customHeight="1">
      <c r="A44" s="209"/>
      <c r="B44" s="209"/>
      <c r="C44" s="1068"/>
      <c r="D44" s="1069"/>
      <c r="E44" s="209"/>
    </row>
    <row r="45" spans="1:5" ht="39.950000000000003" customHeight="1">
      <c r="A45" s="209"/>
      <c r="B45" s="209"/>
      <c r="C45" s="1068"/>
      <c r="D45" s="1069"/>
      <c r="E45" s="209"/>
    </row>
    <row r="46" spans="1:5" ht="20.100000000000001" customHeight="1"/>
    <row r="47" spans="1:5" ht="25.5" customHeight="1"/>
    <row r="48" spans="1:5" ht="25.5" customHeight="1">
      <c r="A48" s="25"/>
      <c r="B48" s="25"/>
      <c r="C48" s="25"/>
      <c r="D48" s="37"/>
      <c r="E48" s="25"/>
    </row>
    <row r="49" spans="1:5" ht="25.5" customHeight="1">
      <c r="A49" s="36" t="s">
        <v>60</v>
      </c>
      <c r="B49" s="62" t="str">
        <f>B26</f>
        <v>--</v>
      </c>
      <c r="C49" s="40"/>
      <c r="D49" s="37" t="s">
        <v>61</v>
      </c>
      <c r="E49" s="198" t="str">
        <f>E26</f>
        <v/>
      </c>
    </row>
    <row r="50" spans="1:5" ht="25.5" customHeight="1">
      <c r="A50" s="36" t="s">
        <v>62</v>
      </c>
      <c r="B50" s="203" t="str">
        <f>B27</f>
        <v/>
      </c>
      <c r="C50" s="40"/>
      <c r="D50" s="37" t="s">
        <v>63</v>
      </c>
      <c r="E50" s="198"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21" customFormat="1" ht="15.75" customHeight="1">
      <c r="A1" s="1031" t="str">
        <f>'Attach 3(JV)'!A1</f>
        <v>Specification No. :WR2/NT/W-CIVIL/DOM/G01/26/07753</v>
      </c>
      <c r="B1" s="1031"/>
      <c r="C1" s="1031"/>
      <c r="D1" s="1031"/>
      <c r="E1" s="519" t="str">
        <f>"Attachment-7 " &amp; 'Attach 3(JV)'!AT1</f>
        <v xml:space="preserve">Attachment-7 </v>
      </c>
      <c r="F1" s="520"/>
      <c r="G1" s="520"/>
      <c r="H1" s="520"/>
    </row>
    <row r="2" spans="1:9">
      <c r="E2" s="183"/>
    </row>
    <row r="3" spans="1:9" ht="53.45" customHeight="1">
      <c r="A3" s="779" t="str">
        <f>'Attach 3(JV)'!A3</f>
        <v>Diversion of 400kV S/C Indore- Asoj Ckt-1 (Spans 184-196, 209-214, 223-227) and 400kV S/C Indore- Asoj Ckt-II (Spans 182-185, 186-193) due to upcoming Railway line from Dahod- Indore section of Western Railways Ratlam</v>
      </c>
      <c r="B3" s="780"/>
      <c r="C3" s="780"/>
      <c r="D3" s="780"/>
      <c r="E3" s="780"/>
      <c r="F3" s="26"/>
      <c r="G3" s="27"/>
      <c r="H3" s="26"/>
    </row>
    <row r="4" spans="1:9" ht="20.100000000000001" customHeight="1">
      <c r="A4" s="28"/>
      <c r="H4" s="30"/>
      <c r="I4" s="11"/>
    </row>
    <row r="5" spans="1:9" ht="20.100000000000001" customHeight="1">
      <c r="A5" s="805" t="s">
        <v>332</v>
      </c>
      <c r="B5" s="805"/>
      <c r="C5" s="805"/>
      <c r="D5" s="805"/>
      <c r="E5" s="80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1" t="str">
        <f>'Attach 3(JV)'!A8</f>
        <v/>
      </c>
      <c r="B8" s="811"/>
      <c r="C8" s="811"/>
      <c r="D8" s="811"/>
      <c r="E8" s="107" t="str">
        <f>'Attach 3(JV)'!E8</f>
        <v>Contract Services</v>
      </c>
      <c r="H8" s="30"/>
      <c r="I8" s="11"/>
    </row>
    <row r="9" spans="1:9" ht="20.100000000000001" customHeight="1">
      <c r="A9" s="13" t="s">
        <v>52</v>
      </c>
      <c r="B9" s="808">
        <f>'Attach 3(JV)'!B9</f>
        <v>0</v>
      </c>
      <c r="C9" s="808"/>
      <c r="D9" s="808"/>
      <c r="E9" s="107" t="str">
        <f>'Attach 3(JV)'!E9</f>
        <v>Power Grid Corporation of India Ltd.,</v>
      </c>
      <c r="H9" s="30"/>
      <c r="I9" s="11"/>
    </row>
    <row r="10" spans="1:9" ht="20.100000000000001" customHeight="1">
      <c r="A10" s="13" t="s">
        <v>54</v>
      </c>
      <c r="B10" s="808">
        <f>'Attach 3(JV)'!B10</f>
        <v>0</v>
      </c>
      <c r="C10" s="808"/>
      <c r="D10" s="808"/>
      <c r="E10" s="107" t="str">
        <f>'Attach 3(JV)'!E10</f>
        <v>Western Region Transmission System-II</v>
      </c>
      <c r="H10" s="30"/>
      <c r="I10" s="11"/>
    </row>
    <row r="11" spans="1:9" ht="20.100000000000001" customHeight="1">
      <c r="B11" s="808">
        <f>'Attach 3(JV)'!B11</f>
        <v>0</v>
      </c>
      <c r="C11" s="808"/>
      <c r="D11" s="808"/>
      <c r="E11" s="107" t="str">
        <f>'Attach 3(JV)'!E11</f>
        <v>RHQ, Plot No 54 Vadodara-390008</v>
      </c>
    </row>
    <row r="12" spans="1:9" ht="20.100000000000001" customHeight="1">
      <c r="A12" s="32"/>
      <c r="B12" s="808">
        <f>'Attach 3(JV)'!B12</f>
        <v>0</v>
      </c>
      <c r="C12" s="808"/>
      <c r="D12" s="808"/>
      <c r="E12" s="15"/>
    </row>
    <row r="13" spans="1:9" ht="20.100000000000001" customHeight="1"/>
    <row r="14" spans="1:9" ht="20.100000000000001" customHeight="1">
      <c r="A14" s="32"/>
      <c r="B14" s="1034" t="s">
        <v>301</v>
      </c>
      <c r="C14" s="1034"/>
      <c r="D14" s="1034"/>
      <c r="E14" s="1034"/>
    </row>
    <row r="15" spans="1:9" ht="27.75" customHeight="1">
      <c r="A15" s="1072" t="s">
        <v>333</v>
      </c>
      <c r="B15" s="1072"/>
      <c r="C15" s="1072"/>
      <c r="D15" s="1072"/>
      <c r="E15" s="107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60</v>
      </c>
      <c r="B22" s="62" t="str">
        <f>'Attach 3(JV)'!B24</f>
        <v>--</v>
      </c>
      <c r="C22" s="33"/>
      <c r="D22" s="37" t="s">
        <v>61</v>
      </c>
      <c r="E22" s="198" t="str">
        <f>'Attach 3(JV)'!E24</f>
        <v/>
      </c>
    </row>
    <row r="23" spans="1:5" ht="33" customHeight="1">
      <c r="A23" s="36" t="s">
        <v>62</v>
      </c>
      <c r="B23" s="198" t="str">
        <f>'Attach 3(JV)'!B25</f>
        <v/>
      </c>
      <c r="C23" s="33"/>
      <c r="D23" s="37" t="s">
        <v>63</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TR67ii/kD3wHm0GJte9JGi6ZN5KDQhSt6HLKtK0bHrPeGi7nrobPnaiJS+x8ti7AmGEg/SdJukF/cX0hf9RCnA==" saltValue="1Jswv+wrfacOnDxHyE1Atg==" spinCount="100000" sheet="1" formatColumns="0" formatRows="0" selectLockedCells="1"/>
  <customSheetViews>
    <customSheetView guid="{542FB945-3A86-4033-AD40-00AF24CF3803}"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 zoomScale="70" zoomScaleSheetLayoutView="7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28" t="str">
        <f>'Attach 3(JV)'!A1</f>
        <v>Specification No. :WR2/NT/W-CIVIL/DOM/G01/26/07753</v>
      </c>
      <c r="B1" s="1028"/>
      <c r="C1" s="1028"/>
      <c r="D1" s="1028"/>
      <c r="E1" s="514"/>
      <c r="F1" s="514"/>
    </row>
    <row r="2" spans="1:6" ht="15" customHeight="1"/>
    <row r="3" spans="1:6" ht="40.15" customHeight="1">
      <c r="A3" s="1090" t="str">
        <f>'Attach 3(JV)'!A3</f>
        <v>Diversion of 400kV S/C Indore- Asoj Ckt-1 (Spans 184-196, 209-214, 223-227) and 400kV S/C Indore- Asoj Ckt-II (Spans 182-185, 186-193) due to upcoming Railway line from Dahod- Indore section of Western Railways Ratlam</v>
      </c>
      <c r="B3" s="1091"/>
      <c r="C3" s="1091"/>
      <c r="D3" s="1091"/>
      <c r="E3" s="1091"/>
      <c r="F3" s="1091"/>
    </row>
    <row r="4" spans="1:6" ht="15" customHeight="1">
      <c r="A4" s="28"/>
      <c r="F4" s="30"/>
    </row>
    <row r="5" spans="1:6" ht="20.100000000000001" customHeight="1">
      <c r="A5" s="805" t="s">
        <v>334</v>
      </c>
      <c r="B5" s="805"/>
      <c r="C5" s="805"/>
      <c r="D5" s="805"/>
      <c r="E5" s="805"/>
      <c r="F5" s="805"/>
    </row>
    <row r="6" spans="1:6" ht="12.75" customHeight="1">
      <c r="A6" s="32"/>
      <c r="F6" s="30"/>
    </row>
    <row r="7" spans="1:6" ht="20.100000000000001" customHeight="1">
      <c r="A7" s="33" t="str">
        <f>'Attach 3(JV)'!A7</f>
        <v>Bidder’s Name and Address  :</v>
      </c>
      <c r="E7" s="29" t="s">
        <v>50</v>
      </c>
      <c r="F7" s="30"/>
    </row>
    <row r="8" spans="1:6" ht="36" customHeight="1">
      <c r="A8" s="811" t="str">
        <f>'Attach 3(JV)'!A8</f>
        <v/>
      </c>
      <c r="B8" s="811"/>
      <c r="C8" s="811"/>
      <c r="D8" s="811"/>
      <c r="E8" s="29" t="s">
        <v>51</v>
      </c>
      <c r="F8" s="30"/>
    </row>
    <row r="9" spans="1:6" ht="20.100000000000001" customHeight="1">
      <c r="A9" s="13" t="s">
        <v>52</v>
      </c>
      <c r="B9" s="808">
        <f>'Attach 3(JV)'!B9</f>
        <v>0</v>
      </c>
      <c r="C9" s="808"/>
      <c r="D9" s="808"/>
      <c r="E9" s="29" t="s">
        <v>53</v>
      </c>
      <c r="F9" s="30"/>
    </row>
    <row r="10" spans="1:6" ht="20.100000000000001" customHeight="1">
      <c r="A10" s="13" t="s">
        <v>54</v>
      </c>
      <c r="B10" s="808">
        <f>'Attach 3(JV)'!B10</f>
        <v>0</v>
      </c>
      <c r="C10" s="808"/>
      <c r="D10" s="808"/>
      <c r="E10" s="12" t="s">
        <v>55</v>
      </c>
      <c r="F10" s="120"/>
    </row>
    <row r="11" spans="1:6" ht="20.100000000000001" customHeight="1">
      <c r="B11" s="808">
        <f>'Attach 3(JV)'!B11</f>
        <v>0</v>
      </c>
      <c r="C11" s="808"/>
      <c r="D11" s="808"/>
      <c r="E11" s="12" t="s">
        <v>56</v>
      </c>
      <c r="F11" s="120"/>
    </row>
    <row r="12" spans="1:6" ht="20.100000000000001" customHeight="1">
      <c r="A12" s="32"/>
      <c r="B12" s="808">
        <f>'Attach 3(JV)'!B12</f>
        <v>0</v>
      </c>
      <c r="C12" s="808"/>
      <c r="D12" s="808"/>
    </row>
    <row r="13" spans="1:6" ht="25.5" customHeight="1">
      <c r="A13" s="32"/>
      <c r="B13" s="1034" t="s">
        <v>301</v>
      </c>
      <c r="C13" s="1034"/>
      <c r="D13" s="1034"/>
      <c r="E13" s="1034"/>
    </row>
    <row r="14" spans="1:6" ht="20.100000000000001" customHeight="1">
      <c r="A14" s="29" t="s">
        <v>58</v>
      </c>
    </row>
    <row r="15" spans="1:6" ht="15" customHeight="1">
      <c r="A15" s="32"/>
    </row>
    <row r="16" spans="1:6" ht="99.75" customHeight="1">
      <c r="A16" s="96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Diversion of 400kV S/C Indore- Asoj Ckt-1 (Spans 184-196, 209-214, 223-227) and 400kV S/C Indore- Asoj Ckt-II (Spans 182-185, 186-193) due to upcoming Railway line from Dahod- Indore section of Western Railways Ratlam for the period commencing from the effective date of Contract to us :</v>
      </c>
      <c r="B16" s="968"/>
      <c r="C16" s="968"/>
      <c r="D16" s="968"/>
      <c r="E16" s="968"/>
      <c r="F16" s="968"/>
    </row>
    <row r="17" spans="1:6" ht="14.25" customHeight="1">
      <c r="A17" s="32"/>
      <c r="B17" s="32"/>
      <c r="C17" s="32"/>
      <c r="D17" s="32"/>
      <c r="E17" s="34"/>
      <c r="F17" s="34"/>
    </row>
    <row r="18" spans="1:6" ht="24.75" customHeight="1">
      <c r="A18" s="1101" t="s">
        <v>303</v>
      </c>
      <c r="B18" s="1096" t="s">
        <v>335</v>
      </c>
      <c r="C18" s="1097"/>
      <c r="D18" s="1098"/>
      <c r="E18" s="1092" t="str">
        <f>A3</f>
        <v>Diversion of 400kV S/C Indore- Asoj Ckt-1 (Spans 184-196, 209-214, 223-227) and 400kV S/C Indore- Asoj Ckt-II (Spans 182-185, 186-193) due to upcoming Railway line from Dahod- Indore section of Western Railways Ratlam</v>
      </c>
      <c r="F18" s="1093"/>
    </row>
    <row r="19" spans="1:6" ht="58.15" customHeight="1">
      <c r="A19" s="1102"/>
      <c r="B19" s="1099"/>
      <c r="C19" s="1100"/>
      <c r="D19" s="1100"/>
      <c r="E19" s="1094"/>
      <c r="F19" s="1095"/>
    </row>
    <row r="20" spans="1:6" ht="20.100000000000001" customHeight="1">
      <c r="A20" s="1078">
        <v>1</v>
      </c>
      <c r="B20" s="1083" t="s">
        <v>336</v>
      </c>
      <c r="C20" s="1083"/>
      <c r="D20" s="1084"/>
      <c r="E20" s="1076"/>
      <c r="F20" s="1077"/>
    </row>
    <row r="21" spans="1:6" ht="20.100000000000001" customHeight="1">
      <c r="A21" s="1078"/>
      <c r="B21" s="1081" t="s">
        <v>337</v>
      </c>
      <c r="C21" s="1081"/>
      <c r="D21" s="1082"/>
      <c r="E21" s="1074"/>
      <c r="F21" s="1075"/>
    </row>
    <row r="22" spans="1:6" ht="20.100000000000001" customHeight="1">
      <c r="A22" s="1078"/>
      <c r="B22" s="1079" t="s">
        <v>338</v>
      </c>
      <c r="C22" s="1079"/>
      <c r="D22" s="1080"/>
      <c r="E22" s="1074"/>
      <c r="F22" s="1075"/>
    </row>
    <row r="23" spans="1:6" ht="20.100000000000001" customHeight="1">
      <c r="A23" s="1078">
        <v>2</v>
      </c>
      <c r="B23" s="1083" t="s">
        <v>339</v>
      </c>
      <c r="C23" s="1083"/>
      <c r="D23" s="1084"/>
      <c r="E23" s="1076"/>
      <c r="F23" s="1077"/>
    </row>
    <row r="24" spans="1:6" ht="20.100000000000001" customHeight="1">
      <c r="A24" s="1078"/>
      <c r="B24" s="1081" t="s">
        <v>337</v>
      </c>
      <c r="C24" s="1081"/>
      <c r="D24" s="1082"/>
      <c r="E24" s="1074"/>
      <c r="F24" s="1075"/>
    </row>
    <row r="25" spans="1:6" ht="20.100000000000001" customHeight="1">
      <c r="A25" s="1078"/>
      <c r="B25" s="1079" t="s">
        <v>338</v>
      </c>
      <c r="C25" s="1079"/>
      <c r="D25" s="1080"/>
      <c r="E25" s="1074"/>
      <c r="F25" s="1075"/>
    </row>
    <row r="26" spans="1:6" ht="20.100000000000001" hidden="1" customHeight="1">
      <c r="A26" s="1078">
        <v>3</v>
      </c>
      <c r="B26" s="1083" t="s">
        <v>340</v>
      </c>
      <c r="C26" s="1083"/>
      <c r="D26" s="1084"/>
      <c r="E26" s="640"/>
      <c r="F26" s="640"/>
    </row>
    <row r="27" spans="1:6" ht="20.100000000000001" hidden="1" customHeight="1">
      <c r="A27" s="1078"/>
      <c r="B27" s="1081" t="s">
        <v>337</v>
      </c>
      <c r="C27" s="1081"/>
      <c r="D27" s="1082"/>
      <c r="E27" s="641"/>
      <c r="F27" s="641"/>
    </row>
    <row r="28" spans="1:6" ht="20.100000000000001" hidden="1" customHeight="1">
      <c r="A28" s="1078"/>
      <c r="B28" s="1079" t="s">
        <v>338</v>
      </c>
      <c r="C28" s="1079"/>
      <c r="D28" s="1080"/>
      <c r="E28" s="641"/>
      <c r="F28" s="641"/>
    </row>
    <row r="29" spans="1:6" ht="20.100000000000001" customHeight="1">
      <c r="A29" s="1078">
        <v>3</v>
      </c>
      <c r="B29" s="1083" t="s">
        <v>341</v>
      </c>
      <c r="C29" s="1083"/>
      <c r="D29" s="1084"/>
      <c r="E29" s="1076"/>
      <c r="F29" s="1077"/>
    </row>
    <row r="30" spans="1:6" ht="20.100000000000001" customHeight="1">
      <c r="A30" s="1078"/>
      <c r="B30" s="1081" t="s">
        <v>337</v>
      </c>
      <c r="C30" s="1081"/>
      <c r="D30" s="1082"/>
      <c r="E30" s="1074"/>
      <c r="F30" s="1075"/>
    </row>
    <row r="31" spans="1:6" ht="20.100000000000001" customHeight="1">
      <c r="A31" s="1078"/>
      <c r="B31" s="1079" t="s">
        <v>338</v>
      </c>
      <c r="C31" s="1079"/>
      <c r="D31" s="1080"/>
      <c r="E31" s="1074"/>
      <c r="F31" s="1075"/>
    </row>
    <row r="32" spans="1:6" ht="20.100000000000001" customHeight="1">
      <c r="A32" s="1078">
        <v>4</v>
      </c>
      <c r="B32" s="1083" t="s">
        <v>342</v>
      </c>
      <c r="C32" s="1083"/>
      <c r="D32" s="1084"/>
      <c r="E32" s="1076"/>
      <c r="F32" s="1077"/>
    </row>
    <row r="33" spans="1:8" ht="20.100000000000001" customHeight="1">
      <c r="A33" s="1078"/>
      <c r="B33" s="1081" t="s">
        <v>337</v>
      </c>
      <c r="C33" s="1081"/>
      <c r="D33" s="1082"/>
      <c r="E33" s="1074"/>
      <c r="F33" s="1075"/>
    </row>
    <row r="34" spans="1:8" ht="20.100000000000001" customHeight="1">
      <c r="A34" s="1078"/>
      <c r="B34" s="1079" t="s">
        <v>338</v>
      </c>
      <c r="C34" s="1079"/>
      <c r="D34" s="1080"/>
      <c r="E34" s="1074"/>
      <c r="F34" s="1075"/>
    </row>
    <row r="35" spans="1:8" ht="20.100000000000001" customHeight="1">
      <c r="A35" s="43">
        <v>5</v>
      </c>
      <c r="B35" s="1087" t="s">
        <v>343</v>
      </c>
      <c r="C35" s="1087"/>
      <c r="D35" s="1088"/>
      <c r="E35" s="1074"/>
      <c r="F35" s="1075"/>
    </row>
    <row r="36" spans="1:8" ht="20.100000000000001" customHeight="1">
      <c r="A36" s="1078">
        <v>6</v>
      </c>
      <c r="B36" s="1083" t="s">
        <v>344</v>
      </c>
      <c r="C36" s="1083"/>
      <c r="D36" s="1084"/>
      <c r="E36" s="1076"/>
      <c r="F36" s="1077"/>
    </row>
    <row r="37" spans="1:8" ht="20.100000000000001" customHeight="1">
      <c r="A37" s="1078"/>
      <c r="B37" s="1081" t="s">
        <v>337</v>
      </c>
      <c r="C37" s="1081"/>
      <c r="D37" s="1082"/>
      <c r="E37" s="1074"/>
      <c r="F37" s="1075"/>
    </row>
    <row r="38" spans="1:8" ht="20.100000000000001" customHeight="1">
      <c r="A38" s="1078"/>
      <c r="B38" s="1079" t="s">
        <v>338</v>
      </c>
      <c r="C38" s="1079"/>
      <c r="D38" s="1080"/>
      <c r="E38" s="1074"/>
      <c r="F38" s="1075"/>
    </row>
    <row r="39" spans="1:8" ht="20.100000000000001" customHeight="1">
      <c r="A39" s="1078">
        <v>7</v>
      </c>
      <c r="B39" s="1083" t="s">
        <v>345</v>
      </c>
      <c r="C39" s="1083"/>
      <c r="D39" s="1084"/>
      <c r="E39" s="1076"/>
      <c r="F39" s="1077"/>
    </row>
    <row r="40" spans="1:8" ht="20.100000000000001" customHeight="1">
      <c r="A40" s="1078"/>
      <c r="B40" s="1081" t="s">
        <v>337</v>
      </c>
      <c r="C40" s="1081"/>
      <c r="D40" s="1082"/>
      <c r="E40" s="1074"/>
      <c r="F40" s="1075"/>
    </row>
    <row r="41" spans="1:8" ht="20.100000000000001" customHeight="1">
      <c r="A41" s="1078"/>
      <c r="B41" s="1079" t="s">
        <v>338</v>
      </c>
      <c r="C41" s="1079"/>
      <c r="D41" s="1080"/>
      <c r="E41" s="1074"/>
      <c r="F41" s="1075"/>
    </row>
    <row r="42" spans="1:8" ht="20.100000000000001" customHeight="1">
      <c r="A42" s="1078">
        <v>8</v>
      </c>
      <c r="B42" s="1085" t="s">
        <v>346</v>
      </c>
      <c r="C42" s="1083"/>
      <c r="D42" s="1084"/>
      <c r="E42" s="1076"/>
      <c r="F42" s="1077"/>
    </row>
    <row r="43" spans="1:8" ht="20.100000000000001" customHeight="1">
      <c r="A43" s="1078"/>
      <c r="B43" s="1086" t="s">
        <v>337</v>
      </c>
      <c r="C43" s="1081"/>
      <c r="D43" s="1082"/>
      <c r="E43" s="1074"/>
      <c r="F43" s="1075"/>
    </row>
    <row r="44" spans="1:8" ht="20.100000000000001" customHeight="1">
      <c r="A44" s="1078"/>
      <c r="B44" s="1086" t="s">
        <v>338</v>
      </c>
      <c r="C44" s="1081"/>
      <c r="D44" s="1082"/>
      <c r="E44" s="1074"/>
      <c r="F44" s="1075"/>
    </row>
    <row r="45" spans="1:8" s="645" customFormat="1" ht="18" customHeight="1">
      <c r="A45" s="642" t="str">
        <f>IF(OR(E44&gt;12),"You are exceeding the completion schedule specified in the bidding documents.","")</f>
        <v/>
      </c>
      <c r="B45" s="643"/>
      <c r="C45" s="643"/>
      <c r="D45" s="643"/>
      <c r="E45" s="643"/>
      <c r="F45" s="643"/>
      <c r="G45" s="644"/>
      <c r="H45" s="644"/>
    </row>
    <row r="46" spans="1:8" ht="18" customHeight="1">
      <c r="A46" s="384"/>
      <c r="B46" s="384"/>
      <c r="C46" s="384"/>
      <c r="D46" s="384"/>
    </row>
    <row r="47" spans="1:8" ht="29.25" customHeight="1">
      <c r="A47" s="36" t="s">
        <v>60</v>
      </c>
      <c r="B47" s="62" t="str">
        <f>'Attach 3(JV)'!B24</f>
        <v>--</v>
      </c>
      <c r="D47" s="37"/>
      <c r="E47" s="37" t="s">
        <v>61</v>
      </c>
      <c r="F47" s="39" t="str">
        <f>'Attach 3(JV)'!E24</f>
        <v/>
      </c>
    </row>
    <row r="48" spans="1:8" ht="22.5" customHeight="1">
      <c r="A48" s="36" t="s">
        <v>62</v>
      </c>
      <c r="B48" s="198" t="str">
        <f>'Attach 3(JV)'!B25</f>
        <v/>
      </c>
      <c r="D48" s="37"/>
      <c r="E48" s="37" t="s">
        <v>63</v>
      </c>
      <c r="F48" s="39" t="str">
        <f>'Attach 3(JV)'!E25</f>
        <v/>
      </c>
    </row>
    <row r="49" spans="1:4" ht="8.25" customHeight="1">
      <c r="D49" s="37"/>
    </row>
    <row r="50" spans="1:4" ht="12" customHeight="1">
      <c r="A50" s="38"/>
    </row>
    <row r="51" spans="1:4" ht="61.5" customHeight="1">
      <c r="A51" s="45" t="s">
        <v>22</v>
      </c>
      <c r="B51" s="1089" t="s">
        <v>347</v>
      </c>
      <c r="C51" s="1089"/>
      <c r="D51" s="1089"/>
    </row>
    <row r="52" spans="1:4" ht="20.100000000000001" customHeight="1"/>
  </sheetData>
  <sheetProtection algorithmName="SHA-512" hashValue="5IsBz1LQ0UBbI5EYHh9u5y/qFgYpRKPgcdF5JAoLVndV72iowqXKAmUwmHmXz4XMq/UybnoMQbQxhdDH6NHTpQ==" saltValue="1BgK9fmoQbRoc74VPRsViw==" spinCount="100000" sheet="1" formatColumns="0" formatRows="0" selectLockedCells="1"/>
  <customSheetViews>
    <customSheetView guid="{542FB945-3A86-4033-AD40-00AF24CF3803}" scale="70" showPageBreaks="1" showGridLines="0" fitToPage="1" printArea="1" hiddenRows="1" view="pageBreakPreview" topLeftCell="A21">
      <selection activeCell="E44" sqref="E44:F44"/>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85" zoomScaleSheetLayoutView="8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8" customFormat="1" ht="22.5" customHeight="1">
      <c r="A1" s="1028" t="str">
        <f>'Attach 3(JV)'!A1</f>
        <v>Specification No. :WR2/NT/W-CIVIL/DOM/G01/26/07753</v>
      </c>
      <c r="B1" s="1028"/>
      <c r="C1" s="1028"/>
      <c r="D1" s="1028"/>
      <c r="E1" s="516"/>
      <c r="F1" s="515" t="str">
        <f>"Attachment-10 " &amp; 'Attach 3(JV)'!AT1</f>
        <v xml:space="preserve">Attachment-10 </v>
      </c>
      <c r="G1" s="517"/>
      <c r="H1" s="517"/>
    </row>
    <row r="3" spans="1:10" ht="40.9" customHeight="1">
      <c r="A3" s="1090" t="str">
        <f>'Attach 3(JV)'!A3</f>
        <v>Diversion of 400kV S/C Indore- Asoj Ckt-1 (Spans 184-196, 209-214, 223-227) and 400kV S/C Indore- Asoj Ckt-II (Spans 182-185, 186-193) due to upcoming Railway line from Dahod- Indore section of Western Railways Ratlam</v>
      </c>
      <c r="B3" s="1091"/>
      <c r="C3" s="1091"/>
      <c r="D3" s="1091"/>
      <c r="E3" s="1091"/>
      <c r="F3" s="1091"/>
      <c r="G3" s="9"/>
      <c r="H3" s="3"/>
    </row>
    <row r="4" spans="1:10" ht="20.100000000000001" customHeight="1">
      <c r="A4" s="5"/>
      <c r="H4" s="10"/>
      <c r="I4" s="11"/>
    </row>
    <row r="5" spans="1:10" ht="20.100000000000001" customHeight="1">
      <c r="A5" s="1105" t="s">
        <v>348</v>
      </c>
      <c r="B5" s="1105"/>
      <c r="C5" s="1105"/>
      <c r="D5" s="1105"/>
      <c r="E5" s="1105"/>
      <c r="F5" s="110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03" t="str">
        <f>'Attach 3(JV)'!A8</f>
        <v/>
      </c>
      <c r="B8" s="1103"/>
      <c r="C8" s="1103"/>
      <c r="D8" s="1103"/>
      <c r="E8" s="12" t="str">
        <f>'Attach 3(JV)'!E8</f>
        <v>Contract Services</v>
      </c>
      <c r="H8" s="10"/>
      <c r="I8" s="11"/>
    </row>
    <row r="9" spans="1:10" ht="20.100000000000001" customHeight="1">
      <c r="A9" s="13" t="s">
        <v>52</v>
      </c>
      <c r="B9" s="808">
        <f>'Attach 3(JV)'!B9</f>
        <v>0</v>
      </c>
      <c r="C9" s="808"/>
      <c r="D9" s="808"/>
      <c r="E9" s="12" t="str">
        <f>'Attach 3(JV)'!E9</f>
        <v>Power Grid Corporation of India Ltd.,</v>
      </c>
      <c r="H9" s="10"/>
      <c r="I9" s="11"/>
    </row>
    <row r="10" spans="1:10" ht="20.100000000000001" customHeight="1">
      <c r="A10" s="13" t="s">
        <v>54</v>
      </c>
      <c r="B10" s="808">
        <f>'Attach 3(JV)'!B10</f>
        <v>0</v>
      </c>
      <c r="C10" s="808"/>
      <c r="D10" s="808"/>
      <c r="E10" s="12" t="str">
        <f>'Attach 3(JV)'!E10</f>
        <v>Western Region Transmission System-II</v>
      </c>
      <c r="H10" s="10"/>
      <c r="I10" s="283"/>
    </row>
    <row r="11" spans="1:10" ht="20.100000000000001" customHeight="1">
      <c r="B11" s="808">
        <f>'Attach 3(JV)'!B11</f>
        <v>0</v>
      </c>
      <c r="C11" s="808"/>
      <c r="D11" s="808"/>
      <c r="E11" s="12" t="str">
        <f>'Attach 3(JV)'!E11</f>
        <v>RHQ, Plot No 54 Vadodara-390008</v>
      </c>
    </row>
    <row r="12" spans="1:10" ht="20.100000000000001" customHeight="1">
      <c r="A12" s="6"/>
      <c r="B12" s="808">
        <f>'Attach 3(JV)'!B12</f>
        <v>0</v>
      </c>
      <c r="C12" s="808"/>
      <c r="D12" s="808"/>
      <c r="E12" s="12"/>
    </row>
    <row r="13" spans="1:10" ht="20.100000000000001" customHeight="1">
      <c r="A13" s="6"/>
    </row>
    <row r="14" spans="1:10" ht="97.5" customHeight="1">
      <c r="A14" s="1104" t="s">
        <v>349</v>
      </c>
      <c r="B14" s="1104"/>
      <c r="C14" s="1104"/>
      <c r="D14" s="1104"/>
      <c r="E14" s="1104"/>
      <c r="F14" s="1104"/>
      <c r="G14" s="2"/>
      <c r="H14" s="2"/>
      <c r="J14" s="528"/>
    </row>
    <row r="15" spans="1:10" ht="20.100000000000001" customHeight="1">
      <c r="A15" s="7"/>
    </row>
    <row r="16" spans="1:10" ht="20.100000000000001" customHeight="1">
      <c r="A16" s="19" t="s">
        <v>350</v>
      </c>
      <c r="B16" s="135" t="str">
        <f>'Attach 3(JV)'!B24</f>
        <v>--</v>
      </c>
      <c r="C16" s="18"/>
      <c r="E16" s="20" t="s">
        <v>61</v>
      </c>
      <c r="F16" s="204" t="str">
        <f>'Attach 3(JV)'!E24</f>
        <v/>
      </c>
    </row>
    <row r="17" spans="1:6" ht="20.100000000000001" customHeight="1">
      <c r="A17" s="19" t="s">
        <v>62</v>
      </c>
      <c r="B17" s="204" t="str">
        <f>'Attach 3(JV)'!B25</f>
        <v/>
      </c>
      <c r="C17" s="18"/>
      <c r="E17" s="20" t="s">
        <v>63</v>
      </c>
      <c r="F17" s="20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 right="0" top="0" bottom="0" header="0" footer="0"/>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 right="0" top="0" bottom="0" header="0" footer="0"/>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28" t="str">
        <f>'Attach 3(JV)'!A1</f>
        <v>Specification No. :WR2/NT/W-CIVIL/DOM/G01/26/07753</v>
      </c>
      <c r="B1" s="1028"/>
      <c r="C1" s="1028"/>
      <c r="D1" s="1109" t="str">
        <f>"Attachment-11 " &amp; 'Attach 3(JV)'!AT1</f>
        <v xml:space="preserve">Attachment-11 </v>
      </c>
      <c r="E1" s="1109"/>
      <c r="F1" s="78"/>
      <c r="G1" s="78"/>
      <c r="H1" s="78"/>
    </row>
    <row r="2" spans="1:26" ht="13.5" customHeight="1">
      <c r="Z2" s="113">
        <f>'Attach 3(JV)'!Z2</f>
        <v>0</v>
      </c>
    </row>
    <row r="3" spans="1:26" ht="54" customHeight="1">
      <c r="A3" s="1090" t="str">
        <f>'Attach 3(QR)'!A3</f>
        <v>Diversion of 400kV S/C Indore- Asoj Ckt-1 (Spans 184-196, 209-214, 223-227) and 400kV S/C Indore- Asoj Ckt-II (Spans 182-185, 186-193) due to upcoming Railway line from Dahod- Indore section of Western Railways Ratlam</v>
      </c>
      <c r="B3" s="1091"/>
      <c r="C3" s="1091"/>
      <c r="D3" s="1091"/>
      <c r="E3" s="1091"/>
      <c r="F3" s="26"/>
      <c r="G3" s="27"/>
      <c r="H3" s="26"/>
    </row>
    <row r="4" spans="1:26" ht="19.5" customHeight="1">
      <c r="A4" s="28"/>
      <c r="H4" s="30"/>
      <c r="I4" s="11"/>
    </row>
    <row r="5" spans="1:26" ht="21.75" customHeight="1">
      <c r="A5" s="805" t="s">
        <v>351</v>
      </c>
      <c r="B5" s="805"/>
      <c r="C5" s="805"/>
      <c r="D5" s="805"/>
      <c r="E5" s="80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11" t="str">
        <f>'Attach 3(JV)'!A8</f>
        <v/>
      </c>
      <c r="B8" s="811"/>
      <c r="C8" s="811"/>
      <c r="D8" s="12" t="str">
        <f>'Attach 3(JV)'!E8</f>
        <v>Contract Services</v>
      </c>
      <c r="H8" s="30"/>
      <c r="I8" s="11"/>
    </row>
    <row r="9" spans="1:26" ht="19.5" customHeight="1">
      <c r="A9" s="13" t="s">
        <v>52</v>
      </c>
      <c r="B9" s="808">
        <f>'Attach 3(JV)'!B9</f>
        <v>0</v>
      </c>
      <c r="C9" s="808"/>
      <c r="D9" s="12" t="str">
        <f>'Attach 3(JV)'!E9</f>
        <v>Power Grid Corporation of India Ltd.,</v>
      </c>
      <c r="H9" s="30"/>
      <c r="I9" s="11"/>
    </row>
    <row r="10" spans="1:26" ht="19.5" customHeight="1">
      <c r="A10" s="13" t="s">
        <v>54</v>
      </c>
      <c r="B10" s="808">
        <f>'Attach 3(JV)'!B10</f>
        <v>0</v>
      </c>
      <c r="C10" s="808"/>
      <c r="D10" s="12" t="str">
        <f>'Attach 3(JV)'!E10</f>
        <v>Western Region Transmission System-II</v>
      </c>
      <c r="H10" s="30"/>
      <c r="I10" s="11"/>
    </row>
    <row r="11" spans="1:26" ht="19.5" customHeight="1">
      <c r="B11" s="808">
        <f>'Attach 3(JV)'!B11</f>
        <v>0</v>
      </c>
      <c r="C11" s="808"/>
      <c r="D11" s="12" t="str">
        <f>'Attach 3(JV)'!E11</f>
        <v>RHQ, Plot No 54 Vadodara-390008</v>
      </c>
    </row>
    <row r="12" spans="1:26" ht="19.5" customHeight="1">
      <c r="A12" s="32"/>
      <c r="B12" s="808">
        <f>'Attach 3(JV)'!B12</f>
        <v>0</v>
      </c>
      <c r="C12" s="808"/>
      <c r="D12" s="12"/>
    </row>
    <row r="13" spans="1:26" ht="19.5" customHeight="1">
      <c r="A13" s="29" t="s">
        <v>58</v>
      </c>
    </row>
    <row r="14" spans="1:26" ht="9.9499999999999993" customHeight="1">
      <c r="A14" s="32"/>
    </row>
    <row r="15" spans="1:26" ht="184.5" customHeight="1">
      <c r="A15" s="1106" t="s">
        <v>352</v>
      </c>
      <c r="B15" s="1024"/>
      <c r="C15" s="1024"/>
      <c r="D15" s="1024"/>
      <c r="E15" s="1024"/>
      <c r="F15" s="34"/>
      <c r="G15" s="34"/>
      <c r="H15" s="34"/>
    </row>
    <row r="16" spans="1:26" ht="19.5" customHeight="1">
      <c r="A16" s="32"/>
      <c r="B16" s="32"/>
      <c r="C16" s="32"/>
      <c r="D16" s="32"/>
      <c r="E16" s="32"/>
      <c r="F16" s="34"/>
      <c r="G16" s="34"/>
      <c r="H16" s="34"/>
    </row>
    <row r="17" spans="1:8" s="24" customFormat="1" ht="72" customHeight="1">
      <c r="A17" s="46" t="s">
        <v>303</v>
      </c>
      <c r="B17" s="1070" t="s">
        <v>353</v>
      </c>
      <c r="C17" s="1070"/>
      <c r="D17" s="46" t="s">
        <v>354</v>
      </c>
      <c r="E17" s="46" t="s">
        <v>355</v>
      </c>
      <c r="G17" s="34"/>
      <c r="H17" s="34"/>
    </row>
    <row r="18" spans="1:8" ht="26.1" customHeight="1">
      <c r="A18" s="81">
        <v>1</v>
      </c>
      <c r="B18" s="1110"/>
      <c r="C18" s="1110"/>
      <c r="D18" s="208"/>
      <c r="E18" s="208"/>
      <c r="F18" s="34"/>
      <c r="G18" s="34"/>
      <c r="H18" s="34"/>
    </row>
    <row r="19" spans="1:8" ht="26.1" customHeight="1">
      <c r="A19" s="81">
        <v>2</v>
      </c>
      <c r="B19" s="1110"/>
      <c r="C19" s="1110"/>
      <c r="D19" s="208"/>
      <c r="E19" s="208"/>
      <c r="F19" s="34"/>
      <c r="G19" s="34"/>
      <c r="H19" s="34"/>
    </row>
    <row r="20" spans="1:8" ht="26.1" customHeight="1">
      <c r="A20" s="81">
        <v>3</v>
      </c>
      <c r="B20" s="1110"/>
      <c r="C20" s="1110"/>
      <c r="D20" s="208"/>
      <c r="E20" s="208"/>
      <c r="F20" s="34"/>
      <c r="G20" s="34"/>
      <c r="H20" s="34"/>
    </row>
    <row r="21" spans="1:8" ht="26.1" customHeight="1">
      <c r="A21" s="81">
        <v>4</v>
      </c>
      <c r="B21" s="1110"/>
      <c r="C21" s="1110"/>
      <c r="D21" s="208"/>
      <c r="E21" s="208"/>
      <c r="F21" s="34"/>
      <c r="G21" s="34"/>
      <c r="H21" s="34"/>
    </row>
    <row r="22" spans="1:8" ht="26.1" customHeight="1">
      <c r="A22" s="81">
        <v>5</v>
      </c>
      <c r="B22" s="1110"/>
      <c r="C22" s="1110"/>
      <c r="D22" s="208"/>
      <c r="E22" s="208"/>
      <c r="F22" s="34"/>
      <c r="G22" s="34"/>
      <c r="H22" s="34"/>
    </row>
    <row r="23" spans="1:8" ht="26.1" customHeight="1">
      <c r="A23" s="81">
        <v>6</v>
      </c>
      <c r="B23" s="1110"/>
      <c r="C23" s="1110"/>
      <c r="D23" s="208"/>
      <c r="E23" s="208"/>
      <c r="F23" s="34"/>
      <c r="G23" s="34"/>
      <c r="H23" s="34"/>
    </row>
    <row r="24" spans="1:8" ht="26.1" customHeight="1">
      <c r="A24" s="32"/>
      <c r="B24" s="32"/>
      <c r="C24" s="32"/>
      <c r="D24" s="32"/>
      <c r="E24" s="32"/>
      <c r="F24" s="34"/>
      <c r="G24" s="34"/>
      <c r="H24" s="34"/>
    </row>
    <row r="25" spans="1:8" ht="84.75" customHeight="1">
      <c r="A25" s="1106" t="s">
        <v>356</v>
      </c>
      <c r="B25" s="1024"/>
      <c r="C25" s="1024"/>
      <c r="D25" s="1024"/>
      <c r="E25" s="1024"/>
    </row>
    <row r="26" spans="1:8" ht="149.25" customHeight="1">
      <c r="A26" s="1106" t="s">
        <v>357</v>
      </c>
      <c r="B26" s="1024"/>
      <c r="C26" s="1024"/>
      <c r="D26" s="1024"/>
      <c r="E26" s="1024"/>
    </row>
    <row r="27" spans="1:8" ht="26.1" customHeight="1">
      <c r="A27" s="36" t="s">
        <v>60</v>
      </c>
      <c r="B27" s="62" t="str">
        <f>'Attach 3(JV)'!B24</f>
        <v>--</v>
      </c>
      <c r="D27" s="37" t="s">
        <v>61</v>
      </c>
      <c r="E27" s="198" t="str">
        <f>'Attach 3(JV)'!E24</f>
        <v/>
      </c>
    </row>
    <row r="28" spans="1:8" ht="26.1" customHeight="1">
      <c r="A28" s="36" t="s">
        <v>62</v>
      </c>
      <c r="B28" s="198" t="str">
        <f>'Attach 3(JV)'!B25</f>
        <v/>
      </c>
      <c r="D28" s="37" t="s">
        <v>63</v>
      </c>
      <c r="E28" s="198" t="str">
        <f>'Attach 3(JV)'!E25</f>
        <v/>
      </c>
    </row>
    <row r="29" spans="1:8" ht="230.25" customHeight="1">
      <c r="A29" s="806" t="s">
        <v>358</v>
      </c>
      <c r="B29" s="806"/>
      <c r="C29" s="806"/>
      <c r="D29" s="806"/>
      <c r="E29" s="806"/>
    </row>
    <row r="30" spans="1:8" ht="20.100000000000001" customHeight="1">
      <c r="A30" s="21" t="str">
        <f>A1</f>
        <v>Specification No. :WR2/NT/W-CIVIL/DOM/G01/26/07753</v>
      </c>
      <c r="B30" s="22"/>
      <c r="C30" s="22"/>
      <c r="D30" s="22"/>
      <c r="E30" s="23" t="str">
        <f>D1</f>
        <v xml:space="preserve">Attachment-11 </v>
      </c>
    </row>
    <row r="31" spans="1:8" ht="19.5" customHeight="1"/>
    <row r="32" spans="1:8" ht="48" customHeight="1">
      <c r="A32" s="1108" t="str">
        <f>A3</f>
        <v>Diversion of 400kV S/C Indore- Asoj Ckt-1 (Spans 184-196, 209-214, 223-227) and 400kV S/C Indore- Asoj Ckt-II (Spans 182-185, 186-193) due to upcoming Railway line from Dahod- Indore section of Western Railways Ratlam</v>
      </c>
      <c r="B32" s="1108"/>
      <c r="C32" s="1108"/>
      <c r="D32" s="1108"/>
      <c r="E32" s="1108"/>
    </row>
    <row r="33" spans="1:5" ht="19.5" customHeight="1">
      <c r="A33" s="28"/>
    </row>
    <row r="34" spans="1:5" ht="19.5" customHeight="1">
      <c r="A34" s="1072" t="s">
        <v>351</v>
      </c>
      <c r="B34" s="1072"/>
      <c r="C34" s="1072"/>
      <c r="D34" s="1072"/>
      <c r="E34" s="107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52</v>
      </c>
      <c r="B38" s="808" t="str">
        <f>'Attach 3(JV)'!B17:D17</f>
        <v>Ram Lal</v>
      </c>
      <c r="C38" s="808"/>
      <c r="D38" s="12" t="str">
        <f>D9</f>
        <v>Power Grid Corporation of India Ltd.,</v>
      </c>
    </row>
    <row r="39" spans="1:5" ht="19.5" customHeight="1">
      <c r="A39" s="13" t="s">
        <v>54</v>
      </c>
      <c r="B39" s="808" t="str">
        <f>'Attach 3(JV)'!B18:D18</f>
        <v>G5</v>
      </c>
      <c r="C39" s="808"/>
      <c r="D39" s="12" t="str">
        <f>D10</f>
        <v>Western Region Transmission System-II</v>
      </c>
    </row>
    <row r="40" spans="1:5" ht="19.5" customHeight="1">
      <c r="B40" s="808" t="str">
        <f>'Attach 3(JV)'!B19:D19</f>
        <v>Gurgaon</v>
      </c>
      <c r="C40" s="808"/>
      <c r="D40" s="12" t="str">
        <f>D11</f>
        <v>RHQ, Plot No 54 Vadodara-390008</v>
      </c>
    </row>
    <row r="41" spans="1:5" ht="19.5" customHeight="1">
      <c r="A41" s="32"/>
      <c r="B41" s="808" t="str">
        <f>'Attach 3(JV)'!B20:D20</f>
        <v/>
      </c>
      <c r="C41" s="808"/>
      <c r="D41" s="12"/>
    </row>
    <row r="42" spans="1:5" ht="19.5" customHeight="1">
      <c r="A42" s="29" t="s">
        <v>58</v>
      </c>
    </row>
    <row r="43" spans="1:5" ht="19.5" customHeight="1">
      <c r="A43" s="32"/>
    </row>
    <row r="44" spans="1:5" ht="33.75" customHeight="1">
      <c r="A44" s="1024" t="s">
        <v>359</v>
      </c>
      <c r="B44" s="1024"/>
      <c r="C44" s="1024"/>
      <c r="D44" s="1024"/>
      <c r="E44" s="1024"/>
    </row>
    <row r="45" spans="1:5" ht="19.5" customHeight="1">
      <c r="A45" s="32"/>
      <c r="B45" s="32"/>
      <c r="C45" s="32"/>
      <c r="D45" s="32"/>
      <c r="E45" s="32"/>
    </row>
    <row r="46" spans="1:5" ht="72" customHeight="1">
      <c r="A46" s="46" t="s">
        <v>303</v>
      </c>
      <c r="B46" s="1070" t="s">
        <v>353</v>
      </c>
      <c r="C46" s="1070"/>
      <c r="D46" s="46" t="s">
        <v>354</v>
      </c>
      <c r="E46" s="46" t="s">
        <v>360</v>
      </c>
    </row>
    <row r="47" spans="1:5" ht="25.5" customHeight="1">
      <c r="A47" s="81">
        <v>1</v>
      </c>
      <c r="B47" s="1107"/>
      <c r="C47" s="1107"/>
      <c r="D47" s="212"/>
      <c r="E47" s="212"/>
    </row>
    <row r="48" spans="1:5" ht="25.5" customHeight="1">
      <c r="A48" s="81">
        <v>2</v>
      </c>
      <c r="B48" s="1107"/>
      <c r="C48" s="1107"/>
      <c r="D48" s="212"/>
      <c r="E48" s="212"/>
    </row>
    <row r="49" spans="1:5" ht="25.5" customHeight="1">
      <c r="A49" s="81">
        <v>3</v>
      </c>
      <c r="B49" s="1107"/>
      <c r="C49" s="1107"/>
      <c r="D49" s="212"/>
      <c r="E49" s="212"/>
    </row>
    <row r="50" spans="1:5" ht="25.5" customHeight="1">
      <c r="A50" s="81">
        <v>4</v>
      </c>
      <c r="B50" s="1107"/>
      <c r="C50" s="1107"/>
      <c r="D50" s="212"/>
      <c r="E50" s="212"/>
    </row>
    <row r="51" spans="1:5" ht="25.5" customHeight="1">
      <c r="A51" s="81">
        <v>5</v>
      </c>
      <c r="B51" s="1107"/>
      <c r="C51" s="1107"/>
      <c r="D51" s="212"/>
      <c r="E51" s="212"/>
    </row>
    <row r="52" spans="1:5" ht="25.5" customHeight="1">
      <c r="A52" s="81">
        <v>6</v>
      </c>
      <c r="B52" s="1107"/>
      <c r="C52" s="1107"/>
      <c r="D52" s="212"/>
      <c r="E52" s="212"/>
    </row>
    <row r="53" spans="1:5" ht="27.95" customHeight="1">
      <c r="A53" s="32"/>
      <c r="B53" s="32"/>
      <c r="C53" s="32"/>
      <c r="D53" s="32"/>
      <c r="E53" s="32"/>
    </row>
    <row r="54" spans="1:5" ht="27.95" customHeight="1">
      <c r="A54" s="149"/>
      <c r="B54" s="149"/>
      <c r="C54" s="149"/>
      <c r="D54" s="149"/>
      <c r="E54" s="149"/>
    </row>
    <row r="55" spans="1:5" ht="27.95" customHeight="1">
      <c r="A55" s="149" t="s">
        <v>60</v>
      </c>
      <c r="B55" s="62" t="str">
        <f>B27</f>
        <v>--</v>
      </c>
      <c r="C55" s="149" t="s">
        <v>61</v>
      </c>
      <c r="D55" s="149" t="str">
        <f>E27</f>
        <v/>
      </c>
      <c r="E55" s="149"/>
    </row>
    <row r="56" spans="1:5" ht="27.95" customHeight="1">
      <c r="A56" s="149" t="s">
        <v>62</v>
      </c>
      <c r="B56" s="149" t="str">
        <f>B28</f>
        <v/>
      </c>
      <c r="C56" s="149" t="s">
        <v>63</v>
      </c>
      <c r="D56" s="149" t="str">
        <f>E28</f>
        <v/>
      </c>
      <c r="E56" s="149"/>
    </row>
    <row r="57" spans="1:5" ht="27.95" customHeight="1">
      <c r="A57" s="149"/>
      <c r="B57" s="149"/>
      <c r="C57" s="149"/>
      <c r="D57" s="149"/>
      <c r="E57" s="149"/>
    </row>
    <row r="58" spans="1:5" ht="19.5" customHeight="1">
      <c r="A58" s="21" t="str">
        <f>A30</f>
        <v>Specification No. :WR2/NT/W-CIVIL/DOM/G01/26/07753</v>
      </c>
      <c r="B58" s="22"/>
      <c r="C58" s="22"/>
      <c r="D58" s="22"/>
      <c r="E58" s="23" t="str">
        <f>E30</f>
        <v xml:space="preserve">Attachment-11 </v>
      </c>
    </row>
    <row r="59" spans="1:5" ht="19.5" customHeight="1"/>
    <row r="60" spans="1:5" ht="48" customHeight="1">
      <c r="A60" s="1108" t="str">
        <f>A32</f>
        <v>Diversion of 400kV S/C Indore- Asoj Ckt-1 (Spans 184-196, 209-214, 223-227) and 400kV S/C Indore- Asoj Ckt-II (Spans 182-185, 186-193) due to upcoming Railway line from Dahod- Indore section of Western Railways Ratlam</v>
      </c>
      <c r="B60" s="1108"/>
      <c r="C60" s="1108"/>
      <c r="D60" s="1108"/>
      <c r="E60" s="1108"/>
    </row>
    <row r="61" spans="1:5" ht="19.5" customHeight="1">
      <c r="A61" s="28"/>
    </row>
    <row r="62" spans="1:5" ht="19.5" customHeight="1">
      <c r="A62" s="1072" t="s">
        <v>351</v>
      </c>
      <c r="B62" s="1072"/>
      <c r="C62" s="1072"/>
      <c r="D62" s="1072"/>
      <c r="E62" s="107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52</v>
      </c>
      <c r="B66" s="808" t="str">
        <f>'Attach 3(JV)'!E17</f>
        <v/>
      </c>
      <c r="C66" s="808"/>
      <c r="D66" s="12" t="str">
        <f>D9</f>
        <v>Power Grid Corporation of India Ltd.,</v>
      </c>
    </row>
    <row r="67" spans="1:5" ht="19.5" customHeight="1">
      <c r="A67" s="13" t="s">
        <v>54</v>
      </c>
      <c r="B67" s="808" t="str">
        <f>'Attach 3(JV)'!E18</f>
        <v/>
      </c>
      <c r="C67" s="808"/>
      <c r="D67" s="12" t="str">
        <f>D10</f>
        <v>Western Region Transmission System-II</v>
      </c>
    </row>
    <row r="68" spans="1:5" ht="19.5" customHeight="1">
      <c r="B68" s="808" t="str">
        <f>'Attach 3(JV)'!E19</f>
        <v/>
      </c>
      <c r="C68" s="808"/>
      <c r="D68" s="12" t="str">
        <f>D11</f>
        <v>RHQ, Plot No 54 Vadodara-390008</v>
      </c>
    </row>
    <row r="69" spans="1:5" ht="19.5" customHeight="1">
      <c r="A69" s="32"/>
      <c r="B69" s="808" t="str">
        <f>'Attach 3(JV)'!E20</f>
        <v/>
      </c>
      <c r="C69" s="808"/>
      <c r="D69" s="12"/>
    </row>
    <row r="70" spans="1:5" ht="19.5" customHeight="1">
      <c r="A70" s="29" t="s">
        <v>58</v>
      </c>
    </row>
    <row r="71" spans="1:5" ht="19.5" customHeight="1">
      <c r="A71" s="32"/>
    </row>
    <row r="72" spans="1:5" ht="33.75" customHeight="1">
      <c r="A72" s="1024" t="s">
        <v>359</v>
      </c>
      <c r="B72" s="1024"/>
      <c r="C72" s="1024"/>
      <c r="D72" s="1024"/>
      <c r="E72" s="1024"/>
    </row>
    <row r="73" spans="1:5" ht="19.5" customHeight="1">
      <c r="A73" s="32"/>
      <c r="B73" s="32"/>
      <c r="C73" s="32"/>
      <c r="D73" s="32"/>
      <c r="E73" s="32"/>
    </row>
    <row r="74" spans="1:5" ht="72" customHeight="1">
      <c r="A74" s="46" t="s">
        <v>303</v>
      </c>
      <c r="B74" s="1070" t="s">
        <v>353</v>
      </c>
      <c r="C74" s="1070"/>
      <c r="D74" s="46" t="s">
        <v>354</v>
      </c>
      <c r="E74" s="46" t="s">
        <v>360</v>
      </c>
    </row>
    <row r="75" spans="1:5" ht="25.5" customHeight="1">
      <c r="A75" s="81">
        <v>1</v>
      </c>
      <c r="B75" s="1107"/>
      <c r="C75" s="1107"/>
      <c r="D75" s="212"/>
      <c r="E75" s="212"/>
    </row>
    <row r="76" spans="1:5" ht="25.5" customHeight="1">
      <c r="A76" s="81">
        <v>2</v>
      </c>
      <c r="B76" s="1107"/>
      <c r="C76" s="1107"/>
      <c r="D76" s="212"/>
      <c r="E76" s="212"/>
    </row>
    <row r="77" spans="1:5" ht="25.5" customHeight="1">
      <c r="A77" s="81">
        <v>3</v>
      </c>
      <c r="B77" s="1107"/>
      <c r="C77" s="1107"/>
      <c r="D77" s="212"/>
      <c r="E77" s="212"/>
    </row>
    <row r="78" spans="1:5" ht="25.5" customHeight="1">
      <c r="A78" s="81">
        <v>4</v>
      </c>
      <c r="B78" s="1107"/>
      <c r="C78" s="1107"/>
      <c r="D78" s="212"/>
      <c r="E78" s="212"/>
    </row>
    <row r="79" spans="1:5" ht="25.5" customHeight="1">
      <c r="A79" s="81">
        <v>5</v>
      </c>
      <c r="B79" s="1107"/>
      <c r="C79" s="1107"/>
      <c r="D79" s="212"/>
      <c r="E79" s="212"/>
    </row>
    <row r="80" spans="1:5" ht="25.5" customHeight="1">
      <c r="A80" s="81">
        <v>6</v>
      </c>
      <c r="B80" s="1107"/>
      <c r="C80" s="1107"/>
      <c r="D80" s="212"/>
      <c r="E80" s="212"/>
    </row>
    <row r="81" spans="1:5" ht="19.5" customHeight="1">
      <c r="A81" s="32"/>
      <c r="B81" s="32"/>
      <c r="C81" s="32"/>
      <c r="D81" s="32"/>
      <c r="E81" s="32"/>
    </row>
    <row r="82" spans="1:5" ht="24.75" customHeight="1">
      <c r="A82" s="149"/>
      <c r="B82" s="149"/>
      <c r="C82" s="149"/>
      <c r="D82" s="149"/>
      <c r="E82" s="149"/>
    </row>
    <row r="83" spans="1:5" ht="24.75" customHeight="1">
      <c r="A83" s="149" t="s">
        <v>60</v>
      </c>
      <c r="B83" s="62" t="str">
        <f>B55</f>
        <v>--</v>
      </c>
      <c r="C83" s="149" t="s">
        <v>61</v>
      </c>
      <c r="D83" s="149" t="str">
        <f>D55</f>
        <v/>
      </c>
      <c r="E83" s="149"/>
    </row>
    <row r="84" spans="1:5" ht="24.75" customHeight="1">
      <c r="A84" s="149" t="s">
        <v>62</v>
      </c>
      <c r="B84" s="149" t="str">
        <f>B56</f>
        <v/>
      </c>
      <c r="C84" s="149" t="s">
        <v>63</v>
      </c>
      <c r="D84" s="149" t="str">
        <f>D56</f>
        <v/>
      </c>
      <c r="E84" s="149"/>
    </row>
    <row r="85" spans="1:5" ht="24.75" customHeight="1">
      <c r="A85" s="149"/>
      <c r="B85" s="149"/>
      <c r="C85" s="149"/>
      <c r="D85" s="149"/>
      <c r="E85" s="149"/>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7"/>
  <dimension ref="A1:J127"/>
  <sheetViews>
    <sheetView showGridLines="0" showZeros="0" tabSelected="1" view="pageBreakPreview" zoomScale="85" zoomScaleNormal="80" zoomScaleSheetLayoutView="85" workbookViewId="0">
      <selection activeCell="C20" sqref="C20"/>
    </sheetView>
  </sheetViews>
  <sheetFormatPr defaultColWidth="9.140625" defaultRowHeight="15.75"/>
  <cols>
    <col min="1" max="1" width="18.140625" style="678" customWidth="1"/>
    <col min="2" max="2" width="28.140625" style="678" customWidth="1"/>
    <col min="3" max="3" width="35.140625" style="678" customWidth="1"/>
    <col min="4" max="5" width="45" style="678" customWidth="1"/>
    <col min="6" max="6" width="14.7109375" style="678" hidden="1" customWidth="1"/>
    <col min="7" max="8" width="0" style="679" hidden="1" customWidth="1"/>
    <col min="9" max="16384" width="9.140625" style="679"/>
  </cols>
  <sheetData>
    <row r="1" spans="1:7" ht="20.25" customHeight="1">
      <c r="A1" s="675" t="s">
        <v>1</v>
      </c>
      <c r="B1" s="676" t="s">
        <v>870</v>
      </c>
      <c r="C1" s="676"/>
      <c r="D1" s="676"/>
      <c r="E1" s="677" t="s">
        <v>871</v>
      </c>
    </row>
    <row r="2" spans="1:7">
      <c r="A2" s="34"/>
      <c r="B2" s="34"/>
      <c r="C2" s="34"/>
      <c r="D2" s="34"/>
      <c r="E2" s="34"/>
    </row>
    <row r="3" spans="1:7" ht="66" customHeight="1">
      <c r="A3" s="735" t="s">
        <v>872</v>
      </c>
      <c r="B3" s="735"/>
      <c r="C3" s="735"/>
      <c r="D3" s="735"/>
      <c r="E3" s="735"/>
      <c r="F3" s="680"/>
    </row>
    <row r="4" spans="1:7" ht="0.75" customHeight="1">
      <c r="A4" s="681"/>
      <c r="B4" s="34"/>
      <c r="C4" s="34"/>
      <c r="D4" s="34"/>
      <c r="E4" s="34"/>
      <c r="F4" s="282"/>
      <c r="G4" s="283"/>
    </row>
    <row r="5" spans="1:7" ht="20.100000000000001" customHeight="1">
      <c r="A5" s="736" t="s">
        <v>362</v>
      </c>
      <c r="B5" s="736"/>
      <c r="C5" s="736"/>
      <c r="D5" s="736"/>
      <c r="E5" s="736"/>
      <c r="F5" s="282"/>
      <c r="G5" s="283"/>
    </row>
    <row r="6" spans="1:7" ht="20.100000000000001" customHeight="1">
      <c r="A6" s="147"/>
      <c r="B6" s="34"/>
      <c r="C6" s="34"/>
      <c r="D6" s="34"/>
      <c r="E6" s="34"/>
      <c r="F6" s="282"/>
      <c r="G6" s="283"/>
    </row>
    <row r="7" spans="1:7" ht="20.100000000000001" customHeight="1">
      <c r="A7" s="682" t="s">
        <v>873</v>
      </c>
      <c r="B7" s="34"/>
      <c r="C7" s="34"/>
      <c r="D7" s="683" t="s">
        <v>50</v>
      </c>
      <c r="E7" s="34"/>
      <c r="F7" s="282"/>
      <c r="G7" s="283"/>
    </row>
    <row r="8" spans="1:7" ht="36" customHeight="1">
      <c r="A8" s="737" t="s">
        <v>874</v>
      </c>
      <c r="B8" s="737"/>
      <c r="C8" s="737"/>
      <c r="D8" s="684" t="s">
        <v>51</v>
      </c>
      <c r="E8" s="34"/>
      <c r="F8" s="282"/>
      <c r="G8" s="283"/>
    </row>
    <row r="9" spans="1:7" ht="16.5">
      <c r="A9" s="288" t="s">
        <v>52</v>
      </c>
      <c r="B9" s="734" t="s">
        <v>875</v>
      </c>
      <c r="C9" s="734"/>
      <c r="D9" s="673" t="s">
        <v>876</v>
      </c>
      <c r="E9" s="34"/>
      <c r="F9" s="282"/>
      <c r="G9" s="283"/>
    </row>
    <row r="10" spans="1:7" ht="16.5">
      <c r="A10" s="288" t="s">
        <v>54</v>
      </c>
      <c r="B10" s="734" t="s">
        <v>875</v>
      </c>
      <c r="C10" s="734"/>
      <c r="D10" s="673" t="s">
        <v>877</v>
      </c>
      <c r="E10" s="34"/>
      <c r="F10" s="103"/>
      <c r="G10" s="283"/>
    </row>
    <row r="11" spans="1:7">
      <c r="A11" s="34"/>
      <c r="B11" s="734" t="s">
        <v>875</v>
      </c>
      <c r="C11" s="734"/>
      <c r="D11" s="673" t="s">
        <v>878</v>
      </c>
      <c r="E11" s="34"/>
      <c r="F11" s="103"/>
    </row>
    <row r="12" spans="1:7">
      <c r="A12" s="147"/>
      <c r="B12" s="734" t="s">
        <v>875</v>
      </c>
      <c r="C12" s="734"/>
      <c r="D12" s="674" t="s">
        <v>879</v>
      </c>
      <c r="E12" s="34"/>
    </row>
    <row r="13" spans="1:7" ht="9.9499999999999993" customHeight="1">
      <c r="A13" s="147"/>
      <c r="B13" s="685"/>
      <c r="C13" s="685"/>
      <c r="D13" s="673"/>
      <c r="E13" s="34"/>
    </row>
    <row r="14" spans="1:7" ht="20.100000000000001" customHeight="1">
      <c r="A14" s="34" t="s">
        <v>58</v>
      </c>
      <c r="B14" s="34"/>
      <c r="C14" s="34"/>
      <c r="D14" s="674"/>
      <c r="E14" s="34"/>
    </row>
    <row r="15" spans="1:7" ht="18.75" customHeight="1">
      <c r="A15" s="147"/>
      <c r="B15" s="34"/>
      <c r="C15" s="34"/>
      <c r="D15" s="34"/>
      <c r="E15" s="34"/>
    </row>
    <row r="16" spans="1:7" ht="69" customHeight="1">
      <c r="A16" s="738" t="s">
        <v>880</v>
      </c>
      <c r="B16" s="738"/>
      <c r="C16" s="738"/>
      <c r="D16" s="738"/>
      <c r="E16" s="738"/>
    </row>
    <row r="17" spans="1:6" ht="33">
      <c r="A17" s="686" t="s">
        <v>303</v>
      </c>
      <c r="B17" s="687" t="s">
        <v>881</v>
      </c>
      <c r="C17" s="686" t="s">
        <v>364</v>
      </c>
      <c r="D17" s="686" t="s">
        <v>365</v>
      </c>
      <c r="E17" s="686" t="s">
        <v>882</v>
      </c>
    </row>
    <row r="18" spans="1:6">
      <c r="A18" s="688">
        <v>1</v>
      </c>
      <c r="B18" s="688">
        <v>2</v>
      </c>
      <c r="C18" s="688">
        <v>3</v>
      </c>
      <c r="D18" s="688">
        <v>4</v>
      </c>
      <c r="E18" s="688">
        <v>5</v>
      </c>
    </row>
    <row r="19" spans="1:6" s="691" customFormat="1" ht="16.5">
      <c r="A19" s="689" t="s">
        <v>78</v>
      </c>
      <c r="B19" s="739" t="s">
        <v>883</v>
      </c>
      <c r="C19" s="740"/>
      <c r="D19" s="740"/>
      <c r="E19" s="741"/>
      <c r="F19" s="690"/>
    </row>
    <row r="20" spans="1:6" s="697" customFormat="1" ht="31.5">
      <c r="A20" s="692" t="s">
        <v>150</v>
      </c>
      <c r="B20" s="693" t="s">
        <v>884</v>
      </c>
      <c r="C20" s="694"/>
      <c r="D20" s="693" t="s">
        <v>885</v>
      </c>
      <c r="E20" s="695"/>
      <c r="F20" s="696"/>
    </row>
    <row r="21" spans="1:6" ht="31.5">
      <c r="A21" s="692" t="s">
        <v>886</v>
      </c>
      <c r="B21" s="693" t="s">
        <v>887</v>
      </c>
      <c r="C21" s="694"/>
      <c r="D21" s="693" t="s">
        <v>888</v>
      </c>
      <c r="E21" s="695"/>
    </row>
    <row r="22" spans="1:6" ht="94.5">
      <c r="A22" s="698" t="s">
        <v>889</v>
      </c>
      <c r="B22" s="699" t="s">
        <v>890</v>
      </c>
      <c r="C22" s="694"/>
      <c r="D22" s="700" t="s">
        <v>891</v>
      </c>
      <c r="E22" s="695"/>
    </row>
    <row r="23" spans="1:6" ht="34.5" customHeight="1">
      <c r="A23" s="742" t="s">
        <v>892</v>
      </c>
      <c r="B23" s="743"/>
      <c r="C23" s="743"/>
      <c r="D23" s="743"/>
      <c r="E23" s="744"/>
    </row>
    <row r="24" spans="1:6" ht="16.5">
      <c r="A24" s="689" t="s">
        <v>376</v>
      </c>
      <c r="B24" s="739" t="s">
        <v>893</v>
      </c>
      <c r="C24" s="740"/>
      <c r="D24" s="740"/>
      <c r="E24" s="741"/>
    </row>
    <row r="25" spans="1:6" ht="16.5">
      <c r="A25" s="703" t="s">
        <v>894</v>
      </c>
      <c r="B25" s="704" t="s">
        <v>895</v>
      </c>
      <c r="C25" s="705"/>
      <c r="D25" s="705"/>
      <c r="E25" s="706"/>
    </row>
    <row r="26" spans="1:6">
      <c r="A26" s="692" t="s">
        <v>370</v>
      </c>
      <c r="B26" s="707" t="s">
        <v>369</v>
      </c>
      <c r="C26" s="708"/>
      <c r="D26" s="709"/>
      <c r="E26" s="710"/>
    </row>
    <row r="27" spans="1:6" ht="47.25">
      <c r="A27" s="692" t="s">
        <v>78</v>
      </c>
      <c r="B27" s="693" t="s">
        <v>896</v>
      </c>
      <c r="C27" s="694"/>
      <c r="D27" s="693" t="s">
        <v>897</v>
      </c>
      <c r="E27" s="711"/>
    </row>
    <row r="28" spans="1:6" ht="94.5">
      <c r="A28" s="698" t="s">
        <v>371</v>
      </c>
      <c r="B28" s="712" t="s">
        <v>388</v>
      </c>
      <c r="C28" s="694"/>
      <c r="D28" s="693" t="s">
        <v>891</v>
      </c>
      <c r="E28" s="713"/>
    </row>
    <row r="29" spans="1:6" ht="44.25" customHeight="1">
      <c r="A29" s="742" t="s">
        <v>898</v>
      </c>
      <c r="B29" s="743"/>
      <c r="C29" s="745"/>
      <c r="D29" s="743"/>
      <c r="E29" s="744"/>
    </row>
    <row r="30" spans="1:6" ht="27.75" customHeight="1">
      <c r="A30" s="703" t="s">
        <v>899</v>
      </c>
      <c r="B30" s="704" t="s">
        <v>900</v>
      </c>
      <c r="C30" s="705"/>
      <c r="D30" s="705"/>
      <c r="E30" s="706"/>
    </row>
    <row r="31" spans="1:6" s="697" customFormat="1">
      <c r="A31" s="692" t="s">
        <v>370</v>
      </c>
      <c r="B31" s="707" t="s">
        <v>369</v>
      </c>
      <c r="C31" s="708"/>
      <c r="D31" s="709"/>
      <c r="E31" s="710"/>
      <c r="F31" s="696"/>
    </row>
    <row r="32" spans="1:6" ht="57.75" customHeight="1">
      <c r="A32" s="692" t="s">
        <v>78</v>
      </c>
      <c r="B32" s="693" t="s">
        <v>901</v>
      </c>
      <c r="C32" s="694"/>
      <c r="D32" s="693" t="s">
        <v>902</v>
      </c>
      <c r="E32" s="711"/>
    </row>
    <row r="33" spans="1:6" ht="50.25" customHeight="1">
      <c r="A33" s="692" t="s">
        <v>86</v>
      </c>
      <c r="B33" s="693" t="s">
        <v>903</v>
      </c>
      <c r="C33" s="694"/>
      <c r="D33" s="693" t="s">
        <v>904</v>
      </c>
      <c r="E33" s="711"/>
    </row>
    <row r="34" spans="1:6" ht="94.5">
      <c r="A34" s="692" t="s">
        <v>228</v>
      </c>
      <c r="B34" s="693" t="s">
        <v>905</v>
      </c>
      <c r="C34" s="714"/>
      <c r="D34" s="693" t="s">
        <v>379</v>
      </c>
      <c r="E34" s="711"/>
    </row>
    <row r="35" spans="1:6" ht="147" customHeight="1">
      <c r="A35" s="692" t="s">
        <v>371</v>
      </c>
      <c r="B35" s="712" t="s">
        <v>388</v>
      </c>
      <c r="C35" s="694"/>
      <c r="D35" s="715" t="s">
        <v>906</v>
      </c>
      <c r="E35" s="713"/>
    </row>
    <row r="36" spans="1:6" ht="48" customHeight="1">
      <c r="A36" s="742" t="s">
        <v>907</v>
      </c>
      <c r="B36" s="743"/>
      <c r="C36" s="745"/>
      <c r="D36" s="743"/>
      <c r="E36" s="744"/>
    </row>
    <row r="37" spans="1:6" ht="27" customHeight="1">
      <c r="A37" s="703" t="s">
        <v>908</v>
      </c>
      <c r="B37" s="746" t="s">
        <v>909</v>
      </c>
      <c r="C37" s="747"/>
      <c r="D37" s="747"/>
      <c r="E37" s="748"/>
    </row>
    <row r="38" spans="1:6" ht="39" customHeight="1">
      <c r="A38" s="716" t="s">
        <v>910</v>
      </c>
      <c r="B38" s="717" t="s">
        <v>911</v>
      </c>
      <c r="C38" s="718"/>
      <c r="D38" s="718"/>
      <c r="E38" s="719"/>
    </row>
    <row r="39" spans="1:6" s="697" customFormat="1" ht="20.100000000000001" customHeight="1">
      <c r="A39" s="692" t="s">
        <v>370</v>
      </c>
      <c r="B39" s="707" t="s">
        <v>369</v>
      </c>
      <c r="C39" s="708"/>
      <c r="D39" s="709"/>
      <c r="E39" s="710"/>
      <c r="F39" s="696"/>
    </row>
    <row r="40" spans="1:6" ht="40.9" customHeight="1">
      <c r="A40" s="692" t="s">
        <v>78</v>
      </c>
      <c r="B40" s="693" t="s">
        <v>901</v>
      </c>
      <c r="C40" s="694"/>
      <c r="D40" s="693" t="s">
        <v>902</v>
      </c>
      <c r="E40" s="711"/>
    </row>
    <row r="41" spans="1:6" ht="169.5" customHeight="1">
      <c r="A41" s="692" t="s">
        <v>371</v>
      </c>
      <c r="B41" s="693" t="s">
        <v>388</v>
      </c>
      <c r="C41" s="694"/>
      <c r="D41" s="693" t="s">
        <v>912</v>
      </c>
      <c r="E41" s="711"/>
    </row>
    <row r="42" spans="1:6" ht="36.75" customHeight="1">
      <c r="A42" s="742" t="s">
        <v>913</v>
      </c>
      <c r="B42" s="743"/>
      <c r="C42" s="743"/>
      <c r="D42" s="743"/>
      <c r="E42" s="744"/>
    </row>
    <row r="43" spans="1:6" ht="20.100000000000001" customHeight="1">
      <c r="A43" s="716" t="s">
        <v>914</v>
      </c>
      <c r="B43" s="717" t="s">
        <v>915</v>
      </c>
      <c r="C43" s="718"/>
      <c r="D43" s="718"/>
      <c r="E43" s="719"/>
    </row>
    <row r="44" spans="1:6" s="697" customFormat="1">
      <c r="A44" s="692" t="s">
        <v>370</v>
      </c>
      <c r="B44" s="707" t="s">
        <v>369</v>
      </c>
      <c r="C44" s="708"/>
      <c r="D44" s="709"/>
      <c r="E44" s="710"/>
      <c r="F44" s="696"/>
    </row>
    <row r="45" spans="1:6" ht="31.5">
      <c r="A45" s="692" t="s">
        <v>78</v>
      </c>
      <c r="B45" s="693" t="s">
        <v>901</v>
      </c>
      <c r="C45" s="694"/>
      <c r="D45" s="693" t="s">
        <v>902</v>
      </c>
      <c r="E45" s="711"/>
    </row>
    <row r="46" spans="1:6" ht="141.75">
      <c r="A46" s="692" t="s">
        <v>371</v>
      </c>
      <c r="B46" s="693" t="s">
        <v>388</v>
      </c>
      <c r="C46" s="694"/>
      <c r="D46" s="693" t="s">
        <v>912</v>
      </c>
      <c r="E46" s="711"/>
    </row>
    <row r="47" spans="1:6" ht="40.5" customHeight="1">
      <c r="A47" s="742" t="s">
        <v>913</v>
      </c>
      <c r="B47" s="743"/>
      <c r="C47" s="743"/>
      <c r="D47" s="743"/>
      <c r="E47" s="744"/>
    </row>
    <row r="48" spans="1:6" ht="20.100000000000001" customHeight="1">
      <c r="A48" s="716" t="s">
        <v>916</v>
      </c>
      <c r="B48" s="717" t="s">
        <v>917</v>
      </c>
      <c r="C48" s="718"/>
      <c r="D48" s="718"/>
      <c r="E48" s="719"/>
    </row>
    <row r="49" spans="1:6" ht="20.100000000000001" customHeight="1">
      <c r="A49" s="692" t="s">
        <v>370</v>
      </c>
      <c r="B49" s="707" t="s">
        <v>369</v>
      </c>
      <c r="C49" s="708"/>
      <c r="D49" s="709"/>
      <c r="E49" s="710"/>
    </row>
    <row r="50" spans="1:6" ht="57.75" customHeight="1">
      <c r="A50" s="692" t="s">
        <v>78</v>
      </c>
      <c r="B50" s="693" t="s">
        <v>901</v>
      </c>
      <c r="C50" s="694"/>
      <c r="D50" s="693" t="s">
        <v>902</v>
      </c>
      <c r="E50" s="711"/>
    </row>
    <row r="51" spans="1:6" ht="135.75" customHeight="1">
      <c r="A51" s="692" t="s">
        <v>371</v>
      </c>
      <c r="B51" s="693" t="s">
        <v>388</v>
      </c>
      <c r="C51" s="694"/>
      <c r="D51" s="693" t="s">
        <v>912</v>
      </c>
      <c r="E51" s="711"/>
    </row>
    <row r="52" spans="1:6" s="697" customFormat="1" ht="42" customHeight="1">
      <c r="A52" s="742" t="s">
        <v>913</v>
      </c>
      <c r="B52" s="743"/>
      <c r="C52" s="743"/>
      <c r="D52" s="743"/>
      <c r="E52" s="744"/>
      <c r="F52" s="696"/>
    </row>
    <row r="53" spans="1:6" ht="20.100000000000001" customHeight="1">
      <c r="A53" s="716" t="s">
        <v>918</v>
      </c>
      <c r="B53" s="717" t="s">
        <v>919</v>
      </c>
      <c r="C53" s="718"/>
      <c r="D53" s="718"/>
      <c r="E53" s="719"/>
    </row>
    <row r="54" spans="1:6" ht="20.100000000000001" customHeight="1">
      <c r="A54" s="692" t="s">
        <v>370</v>
      </c>
      <c r="B54" s="707" t="s">
        <v>369</v>
      </c>
      <c r="C54" s="708"/>
      <c r="D54" s="709"/>
      <c r="E54" s="710"/>
    </row>
    <row r="55" spans="1:6" ht="68.25" customHeight="1">
      <c r="A55" s="692" t="s">
        <v>78</v>
      </c>
      <c r="B55" s="693" t="s">
        <v>901</v>
      </c>
      <c r="C55" s="694"/>
      <c r="D55" s="693" t="s">
        <v>902</v>
      </c>
      <c r="E55" s="711"/>
    </row>
    <row r="56" spans="1:6" ht="141.75">
      <c r="A56" s="692" t="s">
        <v>371</v>
      </c>
      <c r="B56" s="693" t="s">
        <v>388</v>
      </c>
      <c r="C56" s="694"/>
      <c r="D56" s="693" t="s">
        <v>912</v>
      </c>
      <c r="E56" s="711"/>
    </row>
    <row r="57" spans="1:6" ht="36.75" customHeight="1">
      <c r="A57" s="742" t="s">
        <v>913</v>
      </c>
      <c r="B57" s="743"/>
      <c r="C57" s="743"/>
      <c r="D57" s="743"/>
      <c r="E57" s="744"/>
    </row>
    <row r="58" spans="1:6" ht="16.5" customHeight="1">
      <c r="A58" s="716" t="s">
        <v>920</v>
      </c>
      <c r="B58" s="717" t="s">
        <v>921</v>
      </c>
      <c r="C58" s="718"/>
      <c r="D58" s="718"/>
      <c r="E58" s="719"/>
    </row>
    <row r="59" spans="1:6" ht="39" customHeight="1">
      <c r="A59" s="692" t="s">
        <v>370</v>
      </c>
      <c r="B59" s="707" t="s">
        <v>369</v>
      </c>
      <c r="C59" s="708"/>
      <c r="D59" s="709"/>
      <c r="E59" s="710"/>
    </row>
    <row r="60" spans="1:6" s="697" customFormat="1" ht="31.5">
      <c r="A60" s="692" t="s">
        <v>78</v>
      </c>
      <c r="B60" s="693" t="s">
        <v>901</v>
      </c>
      <c r="C60" s="694"/>
      <c r="D60" s="693" t="s">
        <v>902</v>
      </c>
      <c r="E60" s="711"/>
      <c r="F60" s="696"/>
    </row>
    <row r="61" spans="1:6" ht="141.75">
      <c r="A61" s="692" t="s">
        <v>371</v>
      </c>
      <c r="B61" s="693" t="s">
        <v>388</v>
      </c>
      <c r="C61" s="694"/>
      <c r="D61" s="693" t="s">
        <v>912</v>
      </c>
      <c r="E61" s="711"/>
    </row>
    <row r="62" spans="1:6" ht="39.75" customHeight="1">
      <c r="A62" s="742" t="s">
        <v>913</v>
      </c>
      <c r="B62" s="743"/>
      <c r="C62" s="743"/>
      <c r="D62" s="743"/>
      <c r="E62" s="744"/>
    </row>
    <row r="63" spans="1:6" ht="39.75" customHeight="1">
      <c r="A63" s="716" t="s">
        <v>922</v>
      </c>
      <c r="B63" s="717" t="s">
        <v>923</v>
      </c>
      <c r="C63" s="718"/>
      <c r="D63" s="701"/>
      <c r="E63" s="702"/>
    </row>
    <row r="64" spans="1:6" ht="20.100000000000001" customHeight="1">
      <c r="A64" s="692" t="s">
        <v>370</v>
      </c>
      <c r="B64" s="707" t="s">
        <v>369</v>
      </c>
      <c r="C64" s="708"/>
      <c r="D64" s="709"/>
      <c r="E64" s="710"/>
    </row>
    <row r="65" spans="1:6" ht="53.25" customHeight="1">
      <c r="A65" s="692" t="s">
        <v>86</v>
      </c>
      <c r="B65" s="693" t="s">
        <v>903</v>
      </c>
      <c r="C65" s="694"/>
      <c r="D65" s="693" t="s">
        <v>904</v>
      </c>
      <c r="E65" s="711"/>
    </row>
    <row r="66" spans="1:6" ht="103.5" customHeight="1">
      <c r="A66" s="692" t="s">
        <v>228</v>
      </c>
      <c r="B66" s="693" t="s">
        <v>924</v>
      </c>
      <c r="C66" s="694"/>
      <c r="D66" s="720" t="s">
        <v>925</v>
      </c>
      <c r="E66" s="711"/>
    </row>
    <row r="67" spans="1:6" ht="136.5" customHeight="1">
      <c r="A67" s="692" t="s">
        <v>371</v>
      </c>
      <c r="B67" s="693" t="s">
        <v>388</v>
      </c>
      <c r="C67" s="694"/>
      <c r="D67" s="693" t="s">
        <v>912</v>
      </c>
      <c r="E67" s="711"/>
    </row>
    <row r="68" spans="1:6" ht="35.25" customHeight="1">
      <c r="A68" s="742" t="s">
        <v>926</v>
      </c>
      <c r="B68" s="743"/>
      <c r="C68" s="743"/>
      <c r="D68" s="743"/>
      <c r="E68" s="744"/>
    </row>
    <row r="69" spans="1:6" ht="20.100000000000001" customHeight="1">
      <c r="A69" s="693"/>
      <c r="B69" s="693"/>
      <c r="C69" s="693"/>
      <c r="D69" s="693"/>
      <c r="E69" s="693"/>
    </row>
    <row r="70" spans="1:6" ht="16.5" customHeight="1">
      <c r="A70" s="703" t="s">
        <v>927</v>
      </c>
      <c r="B70" s="746" t="s">
        <v>928</v>
      </c>
      <c r="C70" s="747"/>
      <c r="D70" s="747"/>
      <c r="E70" s="748"/>
    </row>
    <row r="71" spans="1:6" ht="20.100000000000001" customHeight="1">
      <c r="A71" s="716" t="s">
        <v>253</v>
      </c>
      <c r="B71" s="717" t="s">
        <v>929</v>
      </c>
      <c r="C71" s="718"/>
      <c r="D71" s="718"/>
      <c r="E71" s="719"/>
    </row>
    <row r="72" spans="1:6" ht="20.100000000000001" customHeight="1">
      <c r="A72" s="692" t="s">
        <v>370</v>
      </c>
      <c r="B72" s="707" t="s">
        <v>369</v>
      </c>
      <c r="C72" s="708"/>
      <c r="D72" s="709"/>
      <c r="E72" s="710"/>
    </row>
    <row r="73" spans="1:6" ht="58.5" customHeight="1">
      <c r="A73" s="692" t="s">
        <v>78</v>
      </c>
      <c r="B73" s="693" t="s">
        <v>901</v>
      </c>
      <c r="C73" s="694"/>
      <c r="D73" s="693" t="s">
        <v>930</v>
      </c>
      <c r="E73" s="711"/>
    </row>
    <row r="74" spans="1:6" ht="86.25" customHeight="1">
      <c r="A74" s="692" t="s">
        <v>86</v>
      </c>
      <c r="B74" s="693" t="s">
        <v>903</v>
      </c>
      <c r="C74" s="694"/>
      <c r="D74" s="693" t="s">
        <v>931</v>
      </c>
      <c r="E74" s="711"/>
    </row>
    <row r="75" spans="1:6" ht="120.75" customHeight="1">
      <c r="A75" s="692" t="s">
        <v>228</v>
      </c>
      <c r="B75" s="693" t="s">
        <v>924</v>
      </c>
      <c r="C75" s="694"/>
      <c r="D75" s="720" t="s">
        <v>925</v>
      </c>
      <c r="E75" s="711"/>
    </row>
    <row r="76" spans="1:6" s="697" customFormat="1" ht="138" customHeight="1">
      <c r="A76" s="692" t="s">
        <v>371</v>
      </c>
      <c r="B76" s="693" t="s">
        <v>388</v>
      </c>
      <c r="C76" s="694"/>
      <c r="D76" s="693" t="s">
        <v>912</v>
      </c>
      <c r="E76" s="711"/>
      <c r="F76" s="696"/>
    </row>
    <row r="77" spans="1:6" ht="36.75" customHeight="1">
      <c r="A77" s="742" t="s">
        <v>932</v>
      </c>
      <c r="B77" s="743"/>
      <c r="C77" s="743"/>
      <c r="D77" s="743"/>
      <c r="E77" s="744"/>
    </row>
    <row r="78" spans="1:6" ht="20.100000000000001" customHeight="1">
      <c r="A78" s="716"/>
      <c r="B78" s="717"/>
      <c r="C78" s="718"/>
      <c r="D78" s="718"/>
      <c r="E78" s="719"/>
    </row>
    <row r="79" spans="1:6" ht="16.5" customHeight="1">
      <c r="A79" s="716" t="s">
        <v>933</v>
      </c>
      <c r="B79" s="717" t="s">
        <v>934</v>
      </c>
      <c r="C79" s="718"/>
      <c r="D79" s="718"/>
      <c r="E79" s="719"/>
    </row>
    <row r="80" spans="1:6" ht="20.100000000000001" customHeight="1">
      <c r="A80" s="692" t="s">
        <v>370</v>
      </c>
      <c r="B80" s="707" t="s">
        <v>369</v>
      </c>
      <c r="C80" s="708"/>
      <c r="D80" s="709"/>
      <c r="E80" s="710"/>
    </row>
    <row r="81" spans="1:10" ht="42" customHeight="1">
      <c r="A81" s="692" t="s">
        <v>86</v>
      </c>
      <c r="B81" s="693" t="s">
        <v>903</v>
      </c>
      <c r="C81" s="694"/>
      <c r="D81" s="693" t="s">
        <v>931</v>
      </c>
      <c r="E81" s="711"/>
    </row>
    <row r="82" spans="1:10" ht="107.25" customHeight="1">
      <c r="A82" s="692" t="s">
        <v>228</v>
      </c>
      <c r="B82" s="693" t="s">
        <v>924</v>
      </c>
      <c r="C82" s="694"/>
      <c r="D82" s="720" t="s">
        <v>925</v>
      </c>
      <c r="E82" s="711"/>
    </row>
    <row r="83" spans="1:10" s="697" customFormat="1" ht="141.75">
      <c r="A83" s="692" t="s">
        <v>371</v>
      </c>
      <c r="B83" s="693" t="s">
        <v>388</v>
      </c>
      <c r="C83" s="694"/>
      <c r="D83" s="693" t="s">
        <v>912</v>
      </c>
      <c r="E83" s="711"/>
      <c r="F83" s="696"/>
    </row>
    <row r="84" spans="1:10" s="697" customFormat="1" ht="48" customHeight="1">
      <c r="A84" s="742" t="s">
        <v>926</v>
      </c>
      <c r="B84" s="743"/>
      <c r="C84" s="743"/>
      <c r="D84" s="743"/>
      <c r="E84" s="744"/>
      <c r="F84" s="696"/>
      <c r="J84" s="679"/>
    </row>
    <row r="85" spans="1:10" ht="47.25" customHeight="1">
      <c r="A85" s="716"/>
      <c r="B85" s="717"/>
      <c r="C85" s="718"/>
      <c r="D85" s="718"/>
      <c r="E85" s="719"/>
    </row>
    <row r="86" spans="1:10" ht="16.5" customHeight="1">
      <c r="A86" s="716" t="s">
        <v>935</v>
      </c>
      <c r="B86" s="717" t="s">
        <v>936</v>
      </c>
      <c r="C86" s="718"/>
      <c r="D86" s="718"/>
      <c r="E86" s="719"/>
    </row>
    <row r="87" spans="1:10" ht="37.5" customHeight="1">
      <c r="A87" s="692" t="s">
        <v>370</v>
      </c>
      <c r="B87" s="707" t="s">
        <v>369</v>
      </c>
      <c r="C87" s="708"/>
      <c r="D87" s="709"/>
      <c r="E87" s="710"/>
    </row>
    <row r="88" spans="1:10" s="691" customFormat="1" ht="61.5" customHeight="1">
      <c r="A88" s="692" t="s">
        <v>86</v>
      </c>
      <c r="B88" s="693" t="s">
        <v>903</v>
      </c>
      <c r="C88" s="694"/>
      <c r="D88" s="693" t="s">
        <v>931</v>
      </c>
      <c r="E88" s="711"/>
      <c r="F88" s="690"/>
    </row>
    <row r="89" spans="1:10" s="722" customFormat="1" ht="136.5" customHeight="1">
      <c r="A89" s="692" t="s">
        <v>228</v>
      </c>
      <c r="B89" s="693" t="s">
        <v>924</v>
      </c>
      <c r="C89" s="694"/>
      <c r="D89" s="720" t="s">
        <v>925</v>
      </c>
      <c r="E89" s="711"/>
      <c r="F89" s="721"/>
    </row>
    <row r="90" spans="1:10" ht="111.75" customHeight="1">
      <c r="A90" s="692" t="s">
        <v>371</v>
      </c>
      <c r="B90" s="693" t="s">
        <v>388</v>
      </c>
      <c r="C90" s="694"/>
      <c r="D90" s="693" t="s">
        <v>912</v>
      </c>
      <c r="E90" s="711"/>
    </row>
    <row r="91" spans="1:10" s="722" customFormat="1" ht="41.25" customHeight="1">
      <c r="A91" s="742" t="s">
        <v>926</v>
      </c>
      <c r="B91" s="743"/>
      <c r="C91" s="743"/>
      <c r="D91" s="743"/>
      <c r="E91" s="744"/>
      <c r="F91" s="721"/>
    </row>
    <row r="92" spans="1:10" ht="46.5" customHeight="1">
      <c r="A92" s="716"/>
      <c r="B92" s="717"/>
      <c r="C92" s="718"/>
      <c r="D92" s="718"/>
      <c r="E92" s="719"/>
    </row>
    <row r="93" spans="1:10" ht="16.5" customHeight="1">
      <c r="A93" s="716" t="s">
        <v>937</v>
      </c>
      <c r="B93" s="717" t="s">
        <v>938</v>
      </c>
      <c r="C93" s="718"/>
      <c r="D93" s="718"/>
      <c r="E93" s="719"/>
    </row>
    <row r="94" spans="1:10" ht="16.5" customHeight="1">
      <c r="A94" s="692" t="s">
        <v>370</v>
      </c>
      <c r="B94" s="707" t="s">
        <v>369</v>
      </c>
      <c r="C94" s="708"/>
      <c r="D94" s="709"/>
      <c r="E94" s="710"/>
    </row>
    <row r="95" spans="1:10" s="722" customFormat="1" ht="46.5" customHeight="1">
      <c r="A95" s="692" t="s">
        <v>86</v>
      </c>
      <c r="B95" s="693" t="s">
        <v>903</v>
      </c>
      <c r="C95" s="694"/>
      <c r="D95" s="693" t="s">
        <v>931</v>
      </c>
      <c r="E95" s="711"/>
      <c r="F95" s="721"/>
    </row>
    <row r="96" spans="1:10" ht="106.5" customHeight="1">
      <c r="A96" s="692" t="s">
        <v>228</v>
      </c>
      <c r="B96" s="693" t="s">
        <v>924</v>
      </c>
      <c r="C96" s="694"/>
      <c r="D96" s="720" t="s">
        <v>925</v>
      </c>
      <c r="E96" s="711"/>
    </row>
    <row r="97" spans="1:7" ht="91.5" customHeight="1">
      <c r="A97" s="692" t="s">
        <v>371</v>
      </c>
      <c r="B97" s="693" t="s">
        <v>388</v>
      </c>
      <c r="C97" s="694"/>
      <c r="D97" s="693" t="s">
        <v>912</v>
      </c>
      <c r="E97" s="711"/>
    </row>
    <row r="98" spans="1:7" ht="49.5" customHeight="1">
      <c r="A98" s="742" t="s">
        <v>926</v>
      </c>
      <c r="B98" s="743"/>
      <c r="C98" s="743"/>
      <c r="D98" s="743"/>
      <c r="E98" s="744"/>
    </row>
    <row r="99" spans="1:7" ht="16.5">
      <c r="A99" s="716"/>
      <c r="B99" s="717"/>
      <c r="C99" s="718"/>
      <c r="D99" s="718"/>
      <c r="E99" s="719"/>
    </row>
    <row r="100" spans="1:7" s="279" customFormat="1" ht="16.5">
      <c r="A100" s="716"/>
      <c r="B100" s="717"/>
      <c r="C100" s="718"/>
      <c r="D100" s="718"/>
      <c r="E100" s="719"/>
      <c r="F100" s="278"/>
    </row>
    <row r="101" spans="1:7" ht="42.75" customHeight="1">
      <c r="A101" s="716">
        <v>6</v>
      </c>
      <c r="B101" s="687" t="s">
        <v>939</v>
      </c>
      <c r="C101" s="759" t="s">
        <v>940</v>
      </c>
      <c r="D101" s="760"/>
      <c r="E101" s="761"/>
    </row>
    <row r="102" spans="1:7" s="678" customFormat="1" ht="28.5" customHeight="1">
      <c r="A102" s="703" t="s">
        <v>228</v>
      </c>
      <c r="B102" s="723" t="s">
        <v>941</v>
      </c>
      <c r="C102" s="705"/>
      <c r="D102" s="705"/>
      <c r="E102" s="706"/>
      <c r="G102" s="679"/>
    </row>
    <row r="103" spans="1:7" s="678" customFormat="1" ht="78.75">
      <c r="A103" s="692">
        <v>1</v>
      </c>
      <c r="B103" s="693" t="s">
        <v>942</v>
      </c>
      <c r="C103" s="724">
        <v>0.65</v>
      </c>
      <c r="D103" s="693" t="s">
        <v>943</v>
      </c>
      <c r="E103" s="695"/>
      <c r="G103" s="679"/>
    </row>
    <row r="104" spans="1:7" s="678" customFormat="1" ht="44.25" customHeight="1">
      <c r="A104" s="692">
        <v>2</v>
      </c>
      <c r="B104" s="707"/>
      <c r="C104" s="725"/>
      <c r="D104" s="752"/>
      <c r="E104" s="753"/>
      <c r="G104" s="679"/>
    </row>
    <row r="105" spans="1:7" ht="31.5">
      <c r="A105" s="754"/>
      <c r="B105" s="693" t="s">
        <v>944</v>
      </c>
      <c r="C105" s="724">
        <f>IF(C104="OPTION-A",0.13,0.15)</f>
        <v>0.15</v>
      </c>
      <c r="D105" s="693"/>
      <c r="E105" s="695"/>
    </row>
    <row r="106" spans="1:7">
      <c r="A106" s="755"/>
      <c r="B106" s="699" t="s">
        <v>875</v>
      </c>
      <c r="C106" s="726" t="str">
        <f>IF(C104="OPTION-A",0.02,"")</f>
        <v/>
      </c>
      <c r="D106" s="693"/>
      <c r="E106" s="695"/>
    </row>
    <row r="107" spans="1:7" ht="94.5">
      <c r="A107" s="692">
        <v>3</v>
      </c>
      <c r="B107" s="693" t="s">
        <v>890</v>
      </c>
      <c r="C107" s="724">
        <v>0.05</v>
      </c>
      <c r="D107" s="693" t="s">
        <v>891</v>
      </c>
      <c r="E107" s="711"/>
    </row>
    <row r="108" spans="1:7" ht="16.5">
      <c r="A108" s="703" t="s">
        <v>945</v>
      </c>
      <c r="B108" s="746" t="s">
        <v>946</v>
      </c>
      <c r="C108" s="747"/>
      <c r="D108" s="747"/>
      <c r="E108" s="748"/>
    </row>
    <row r="109" spans="1:7" ht="42" customHeight="1">
      <c r="A109" s="716">
        <v>1</v>
      </c>
      <c r="B109" s="756" t="s">
        <v>947</v>
      </c>
      <c r="C109" s="757"/>
      <c r="D109" s="757"/>
      <c r="E109" s="758"/>
    </row>
    <row r="110" spans="1:7" ht="94.5">
      <c r="A110" s="692" t="s">
        <v>78</v>
      </c>
      <c r="B110" s="693" t="s">
        <v>386</v>
      </c>
      <c r="C110" s="694"/>
      <c r="D110" s="693" t="s">
        <v>396</v>
      </c>
      <c r="E110" s="711"/>
    </row>
    <row r="111" spans="1:7" ht="94.5">
      <c r="A111" s="698" t="s">
        <v>948</v>
      </c>
      <c r="B111" s="727" t="s">
        <v>388</v>
      </c>
      <c r="C111" s="694"/>
      <c r="D111" s="699" t="s">
        <v>891</v>
      </c>
      <c r="E111" s="695"/>
    </row>
    <row r="112" spans="1:7" ht="33.75" customHeight="1">
      <c r="A112" s="742" t="s">
        <v>949</v>
      </c>
      <c r="B112" s="743"/>
      <c r="C112" s="743"/>
      <c r="D112" s="743"/>
      <c r="E112" s="744"/>
    </row>
    <row r="113" spans="1:5" ht="16.5">
      <c r="A113" s="716">
        <v>2</v>
      </c>
      <c r="B113" s="717" t="s">
        <v>377</v>
      </c>
      <c r="C113" s="728"/>
      <c r="D113" s="728"/>
      <c r="E113" s="729"/>
    </row>
    <row r="114" spans="1:5" ht="94.5">
      <c r="A114" s="692" t="s">
        <v>78</v>
      </c>
      <c r="B114" s="693" t="s">
        <v>386</v>
      </c>
      <c r="C114" s="694"/>
      <c r="D114" s="693" t="s">
        <v>378</v>
      </c>
      <c r="E114" s="711"/>
    </row>
    <row r="115" spans="1:5" ht="94.5">
      <c r="A115" s="692" t="s">
        <v>948</v>
      </c>
      <c r="B115" s="727" t="s">
        <v>388</v>
      </c>
      <c r="C115" s="694"/>
      <c r="D115" s="699" t="s">
        <v>891</v>
      </c>
      <c r="E115" s="695"/>
    </row>
    <row r="116" spans="1:5" ht="94.5">
      <c r="A116" s="698" t="s">
        <v>86</v>
      </c>
      <c r="B116" s="727" t="s">
        <v>950</v>
      </c>
      <c r="C116" s="694"/>
      <c r="D116" s="699" t="s">
        <v>379</v>
      </c>
      <c r="E116" s="695"/>
    </row>
    <row r="117" spans="1:5" ht="46.5" customHeight="1">
      <c r="A117" s="742" t="s">
        <v>951</v>
      </c>
      <c r="B117" s="743"/>
      <c r="C117" s="743"/>
      <c r="D117" s="743"/>
      <c r="E117" s="744"/>
    </row>
    <row r="118" spans="1:5" ht="16.5">
      <c r="A118" s="716">
        <v>3</v>
      </c>
      <c r="B118" s="717" t="s">
        <v>952</v>
      </c>
      <c r="C118" s="728"/>
      <c r="D118" s="728"/>
      <c r="E118" s="729"/>
    </row>
    <row r="119" spans="1:5" ht="94.5">
      <c r="A119" s="692" t="s">
        <v>78</v>
      </c>
      <c r="B119" s="693" t="s">
        <v>386</v>
      </c>
      <c r="C119" s="694"/>
      <c r="D119" s="730" t="s">
        <v>378</v>
      </c>
      <c r="E119" s="711"/>
    </row>
    <row r="120" spans="1:5" ht="94.5">
      <c r="A120" s="698" t="s">
        <v>948</v>
      </c>
      <c r="B120" s="727" t="s">
        <v>388</v>
      </c>
      <c r="C120" s="694"/>
      <c r="D120" s="699" t="s">
        <v>891</v>
      </c>
      <c r="E120" s="695"/>
    </row>
    <row r="121" spans="1:5" ht="123.75" customHeight="1">
      <c r="A121" s="692" t="s">
        <v>86</v>
      </c>
      <c r="B121" s="693" t="s">
        <v>953</v>
      </c>
      <c r="C121" s="694"/>
      <c r="D121" s="693" t="s">
        <v>954</v>
      </c>
      <c r="E121" s="711"/>
    </row>
    <row r="122" spans="1:5" ht="129.75" customHeight="1">
      <c r="A122" s="698" t="s">
        <v>228</v>
      </c>
      <c r="B122" s="699" t="s">
        <v>955</v>
      </c>
      <c r="C122" s="694"/>
      <c r="D122" s="699" t="s">
        <v>400</v>
      </c>
      <c r="E122" s="695"/>
    </row>
    <row r="123" spans="1:5" ht="52.5" customHeight="1">
      <c r="A123" s="742" t="s">
        <v>956</v>
      </c>
      <c r="B123" s="743"/>
      <c r="C123" s="743"/>
      <c r="D123" s="743"/>
      <c r="E123" s="744"/>
    </row>
    <row r="124" spans="1:5" ht="216" customHeight="1">
      <c r="A124" s="749" t="s">
        <v>381</v>
      </c>
      <c r="B124" s="750"/>
      <c r="C124" s="750"/>
      <c r="D124" s="750"/>
      <c r="E124" s="751"/>
    </row>
    <row r="125" spans="1:5" ht="16.5">
      <c r="A125" s="34"/>
      <c r="B125" s="34"/>
      <c r="C125" s="731"/>
      <c r="D125" s="34"/>
      <c r="E125" s="34"/>
    </row>
    <row r="126" spans="1:5" ht="16.5">
      <c r="A126" s="731" t="s">
        <v>60</v>
      </c>
      <c r="B126" s="732" t="s">
        <v>875</v>
      </c>
      <c r="C126" s="731" t="s">
        <v>61</v>
      </c>
      <c r="D126" s="733" t="s">
        <v>875</v>
      </c>
      <c r="E126" s="34"/>
    </row>
    <row r="127" spans="1:5" ht="16.5">
      <c r="A127" s="731" t="s">
        <v>62</v>
      </c>
      <c r="B127" s="733" t="s">
        <v>875</v>
      </c>
      <c r="C127" s="731" t="s">
        <v>382</v>
      </c>
      <c r="D127" s="733" t="s">
        <v>875</v>
      </c>
      <c r="E127" s="34"/>
    </row>
  </sheetData>
  <sheetProtection algorithmName="SHA-512" hashValue="7bfdbjxx74P3d/1f4iF5P9M552GkONgwittMQ2ih6y+2UvQzZ0GwDPluyFAMulGpmwT7s62OwZMdEc/zyB3jZA==" saltValue="xs2ZWwUbZ584TDSyAQqoFA==" spinCount="100000" sheet="1" formatColumns="0" formatRows="0" selectLockedCells="1"/>
  <customSheetViews>
    <customSheetView guid="{542FB945-3A86-4033-AD40-00AF24CF3803}" scale="130" showPageBreaks="1" showGridLines="0" zeroValues="0" printArea="1" hiddenRows="1" hiddenColumns="1" view="pageBreakPreview">
      <selection activeCell="K12" sqref="K12"/>
      <pageMargins left="0" right="0" top="0" bottom="0" header="0" footer="0"/>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 right="0" top="0" bottom="0" header="0" footer="0"/>
      <pageSetup paperSize="9" scale="70" orientation="portrait" r:id="rId2"/>
      <headerFooter alignWithMargins="0">
        <oddFooter>&amp;R&amp;"Book Antiqua,Bold"&amp;8 Page &amp;P of &amp;N</oddFooter>
      </headerFooter>
    </customSheetView>
  </customSheetViews>
  <mergeCells count="34">
    <mergeCell ref="A117:E117"/>
    <mergeCell ref="A123:E123"/>
    <mergeCell ref="A124:E124"/>
    <mergeCell ref="A68:E68"/>
    <mergeCell ref="D104:E104"/>
    <mergeCell ref="A105:A106"/>
    <mergeCell ref="B108:E108"/>
    <mergeCell ref="B109:E109"/>
    <mergeCell ref="A112:E112"/>
    <mergeCell ref="A77:E77"/>
    <mergeCell ref="A84:E84"/>
    <mergeCell ref="A91:E91"/>
    <mergeCell ref="A98:E98"/>
    <mergeCell ref="C101:E101"/>
    <mergeCell ref="B70:E70"/>
    <mergeCell ref="A52:E52"/>
    <mergeCell ref="A57:E57"/>
    <mergeCell ref="A62:E62"/>
    <mergeCell ref="A29:E29"/>
    <mergeCell ref="A36:E36"/>
    <mergeCell ref="B37:E37"/>
    <mergeCell ref="A42:E42"/>
    <mergeCell ref="A47:E47"/>
    <mergeCell ref="B12:C12"/>
    <mergeCell ref="A16:E16"/>
    <mergeCell ref="B19:E19"/>
    <mergeCell ref="A23:E23"/>
    <mergeCell ref="B24:E24"/>
    <mergeCell ref="B11:C11"/>
    <mergeCell ref="A3:E3"/>
    <mergeCell ref="A5:E5"/>
    <mergeCell ref="A8:C8"/>
    <mergeCell ref="B9:C9"/>
    <mergeCell ref="B10:C10"/>
  </mergeCells>
  <dataValidations count="25">
    <dataValidation type="list" allowBlank="1" showInputMessage="1" showErrorMessage="1" error="Enter between 0.20 to 0.24" sqref="C110" xr:uid="{2948063D-A85A-4528-A985-3E5C578A191F}">
      <formula1>"0.20,0.21,0.22,0.23,0.24"</formula1>
    </dataValidation>
    <dataValidation type="list" allowBlank="1" showInputMessage="1" showErrorMessage="1" error="Enter between 0.09 to 0.11" sqref="C114 C120" xr:uid="{5886E24D-A2B7-4654-BF74-148251267CB3}">
      <formula1>"0.09,0.10,0.11"</formula1>
    </dataValidation>
    <dataValidation type="list" allowBlank="1" showInputMessage="1" showErrorMessage="1" error="Enter between 0.04 to 0.06" sqref="C115" xr:uid="{1755C84F-CA83-4EEA-9981-C73C13A3AD91}">
      <formula1>"0.04,0.05,0.06"</formula1>
    </dataValidation>
    <dataValidation type="list" allowBlank="1" showInputMessage="1" showErrorMessage="1" error="Enter between 0.25 to 0.35" sqref="C121" xr:uid="{AA90031D-43EB-4A36-ACEC-F51389B602CC}">
      <formula1>"0.25,0.26,0.27,0.28,0.29,0.30,0.31,0.32,0.33,0.34,0.35"</formula1>
    </dataValidation>
    <dataValidation type="list" allowBlank="1" showInputMessage="1" showErrorMessage="1" error="Enter between 01.8 and 0.22" sqref="C119" xr:uid="{4501FAE5-C331-4708-9935-412E23B898CD}">
      <formula1>"0.18,0.19,0.20,0.21,0.22"</formula1>
    </dataValidation>
    <dataValidation type="list" allowBlank="1" showInputMessage="1" showErrorMessage="1" error="Enter between 0.20 to 0.24" sqref="C111" xr:uid="{48FDDF43-4133-4085-BAC9-E6ED5A4C6AAD}">
      <formula1>"0.56,0.57,0.58,0.59,0.60"</formula1>
    </dataValidation>
    <dataValidation type="list" allowBlank="1" showInputMessage="1" showErrorMessage="1" error="Enter between 0.04 to 0.06" sqref="C116" xr:uid="{B38561D5-CF05-46FE-B051-114D0F5601D9}">
      <formula1>"0.63,0.64,0.65,0.66,0.67"</formula1>
    </dataValidation>
    <dataValidation type="list" allowBlank="1" showInputMessage="1" showErrorMessage="1" error="Enter between 0.25 to 0.35" sqref="C122" xr:uid="{8A784434-7E52-49E2-8663-B060ABA76B33}">
      <formula1>"0.18,0.19,0.20,0.21,0.22"</formula1>
    </dataValidation>
    <dataValidation type="list" allowBlank="1" showInputMessage="1" showErrorMessage="1" sqref="C104" xr:uid="{4641CC7A-453E-4957-A957-6C89123CE6F4}">
      <formula1>"OPTION-A, OPTION-B"</formula1>
    </dataValidation>
    <dataValidation type="list" allowBlank="1" showInputMessage="1" showErrorMessage="1" error="Enter between 0.51 and 0.57only" sqref="C20" xr:uid="{89571E6F-3219-4A2B-A844-B1D1F9C8007B}">
      <formula1>"0.51,0.52,0.53,0.54,0.55,0.56,0.57"</formula1>
    </dataValidation>
    <dataValidation type="list" allowBlank="1" showInputMessage="1" showErrorMessage="1" error="Enter between 0.08 and 0.10 only" sqref="C21" xr:uid="{D31ED538-98F1-4F1F-A861-EF0EAAFC721D}">
      <formula1>"0.08,0.09,0.10"</formula1>
    </dataValidation>
    <dataValidation type="list" allowBlank="1" showInputMessage="1" showErrorMessage="1" error="Enter between 0.18 to 0.22" sqref="C34" xr:uid="{4DA906B0-1BAC-4F80-9A64-06692AEB36EF}">
      <formula1>"0.18,0.19,0.20,0.21,0.22"</formula1>
    </dataValidation>
    <dataValidation type="list" allowBlank="1" showInputMessage="1" showErrorMessage="1" error="Enter between 0.4 to 0.6" sqref="C33" xr:uid="{A08D5C55-30E9-40BF-8034-9B45EBF7454C}">
      <formula1>"0.04,0.05,0.06"</formula1>
    </dataValidation>
    <dataValidation type="list" allowBlank="1" showInputMessage="1" showErrorMessage="1" error="Enter between 0.35 to 0.45" sqref="C32" xr:uid="{2BC3C9DE-3C4C-4F40-8430-7EEB340CD890}">
      <formula1>"0.35,0.36,0.37,0.38,0.39,0.40,0.41,0.42,0.43,0.44,0.45"</formula1>
    </dataValidation>
    <dataValidation type="list" allowBlank="1" showInputMessage="1" showErrorMessage="1" error="Enter between 0.63 to 0.67" sqref="C60 C40 C50 C45 C55" xr:uid="{6C3E93E8-15FB-42D5-BCBA-B20CE1F0DB95}">
      <formula1>"0.63,0.64,0.65,0.66,0.67"</formula1>
    </dataValidation>
    <dataValidation type="list" allowBlank="1" showInputMessage="1" showErrorMessage="1" error="Enter between 0.08 and 0.10 only" sqref="C22" xr:uid="{7E6C9154-1817-4850-9DB0-35837E801AB4}">
      <formula1>"0.20,0.21,0.22,0.23,0.24"</formula1>
    </dataValidation>
    <dataValidation type="list" allowBlank="1" showInputMessage="1" showErrorMessage="1" error="Enter between 0.18 to 0.22" sqref="C35" xr:uid="{7B55ED80-E0D6-4E70-9D64-2FE6A9B0D309}">
      <formula1>"0.13,0.14,0.15,0.16,0.17"</formula1>
    </dataValidation>
    <dataValidation type="list" allowBlank="1" showInputMessage="1" showErrorMessage="1" error="Enter between 0.63 to 0.67" sqref="C41 C46 C61 C76 C83 C90 C97 C51 C56 C67" xr:uid="{6F1ADB40-3B22-4C74-AFD6-F549DD92A83E}">
      <formula1>"0.13,0.14,0.15,0.16,0.17"</formula1>
    </dataValidation>
    <dataValidation type="list" allowBlank="1" showInputMessage="1" showErrorMessage="1" error="Enter between 0.18 to 0.22" sqref="C28" xr:uid="{A972EDE6-279B-4703-B65B-4AC841884636}">
      <formula1>"0.09, 0.10, 0.11"</formula1>
    </dataValidation>
    <dataValidation type="list" allowBlank="1" showInputMessage="1" showErrorMessage="1" error="Enter between 0.35 to 0.45" sqref="C27" xr:uid="{BF5199D6-3BB7-4FFA-9B0A-55C45EAAD64E}">
      <formula1>"0.69, 0.70, 0.71"</formula1>
    </dataValidation>
    <dataValidation type="list" allowBlank="1" showInputMessage="1" showErrorMessage="1" error="Enter between 0.63 to 0.67" sqref="C73" xr:uid="{970A4CE6-634A-4627-9A81-7DE4F978F012}">
      <formula1>"0.35, 0.36, 0.37, 0.38, 0.39, 0.40, 0.41, 0.42, 0.43, 0.44, 0.45"</formula1>
    </dataValidation>
    <dataValidation type="list" allowBlank="1" showInputMessage="1" showErrorMessage="1" error="Enter between 0.63 to 0.67" sqref="C74" xr:uid="{6A92D90C-ADA4-4265-A0B0-3B4C9543DC4A}">
      <formula1>"0.04, 0.05, 0.06"</formula1>
    </dataValidation>
    <dataValidation type="list" allowBlank="1" showInputMessage="1" showErrorMessage="1" error="Enter between 0.63 to 0.67" sqref="C75" xr:uid="{5DC3DB4B-C665-4DB0-98FC-152A14BE27A8}">
      <formula1>"0.18, 0.19, 0.20, 0.21, 0.22"</formula1>
    </dataValidation>
    <dataValidation type="list" allowBlank="1" showInputMessage="1" showErrorMessage="1" error="Enter between 0.63 to 0.67" sqref="C81 C88 C95 C65" xr:uid="{641087F0-4238-41CD-B5E3-D2DA14D66A3D}">
      <formula1>"0.06, 0.07, 0.08"</formula1>
    </dataValidation>
    <dataValidation type="list" allowBlank="1" showInputMessage="1" showErrorMessage="1" error="Enter between 0.63 to 0.67" sqref="C82 C89 C96 C66" xr:uid="{518DD1FB-DEDB-4165-8B52-9287FD1CAEFF}">
      <formula1>"0.55, 0.56, 0.57, 0.58, 0.59, 0.60, 0.61"</formula1>
    </dataValidation>
  </dataValidations>
  <pageMargins left="0.59" right="0.31" top="0.47" bottom="0.48" header="0.28000000000000003" footer="0.23"/>
  <pageSetup paperSize="9" scale="56" orientation="portrait" r:id="rId3"/>
  <headerFooter alignWithMargins="0">
    <oddFooter>&amp;R&amp;"Book Antiqua,Bold"&amp;8 Page &amp;P of &amp;N</oddFooter>
  </headerFooter>
  <rowBreaks count="5" manualBreakCount="5">
    <brk id="33" max="4" man="1"/>
    <brk id="57" max="4" man="1"/>
    <brk id="75" max="4" man="1"/>
    <brk id="98" max="4" man="1"/>
    <brk id="101" max="4" man="1"/>
  </rowBreaks>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34.28515625" style="236" customWidth="1"/>
    <col min="6" max="6" width="16.140625" style="236" customWidth="1"/>
    <col min="7" max="7" width="21.42578125" style="368" customWidth="1"/>
    <col min="8" max="8" width="13.5703125" style="368" customWidth="1"/>
    <col min="9" max="16384" width="9.140625" style="368"/>
  </cols>
  <sheetData>
    <row r="1" spans="1:7" s="235" customFormat="1" ht="20.25" customHeight="1">
      <c r="A1" s="522" t="str">
        <f>'Attach 3(JV)'!A1</f>
        <v>Specification No. :WR2/NT/W-CIVIL/DOM/G01/26/07753</v>
      </c>
      <c r="B1" s="523"/>
      <c r="C1" s="523"/>
      <c r="D1" s="523"/>
      <c r="E1" s="524" t="s">
        <v>361</v>
      </c>
      <c r="F1" s="234"/>
    </row>
    <row r="3" spans="1:7" ht="69" customHeight="1">
      <c r="A3" s="1090" t="str">
        <f>'Attach 3(JV)'!A3</f>
        <v>Diversion of 400kV S/C Indore- Asoj Ckt-1 (Spans 184-196, 209-214, 223-227) and 400kV S/C Indore- Asoj Ckt-II (Spans 182-185, 186-193) due to upcoming Railway line from Dahod- Indore section of Western Railways Ratlam</v>
      </c>
      <c r="B3" s="1091"/>
      <c r="C3" s="1091"/>
      <c r="D3" s="1091"/>
      <c r="E3" s="1091"/>
      <c r="F3" s="369"/>
    </row>
    <row r="4" spans="1:7" ht="1.5" hidden="1" customHeight="1">
      <c r="A4" s="240"/>
      <c r="F4" s="30"/>
      <c r="G4" s="11"/>
    </row>
    <row r="5" spans="1:7" ht="20.100000000000001" customHeight="1">
      <c r="A5" s="1111" t="s">
        <v>362</v>
      </c>
      <c r="B5" s="1111"/>
      <c r="C5" s="1111"/>
      <c r="D5" s="1111"/>
      <c r="E5" s="1111"/>
      <c r="F5" s="30"/>
      <c r="G5" s="11"/>
    </row>
    <row r="6" spans="1:7" ht="20.100000000000001" customHeight="1">
      <c r="A6" s="242"/>
      <c r="F6" s="30"/>
      <c r="G6" s="11"/>
    </row>
    <row r="7" spans="1:7" ht="20.100000000000001" customHeight="1">
      <c r="A7" s="258" t="str">
        <f>'[18]Attach 3 (JV)'!A5</f>
        <v>Bidder’s Name and Address (Sole Bidder) :</v>
      </c>
      <c r="D7" s="370" t="str">
        <f>'[18]Attach 3 (JV)'!F5</f>
        <v>To:</v>
      </c>
      <c r="F7" s="30"/>
      <c r="G7" s="11"/>
    </row>
    <row r="8" spans="1:7" ht="36" customHeight="1">
      <c r="A8" s="1112" t="str">
        <f>'Attach 3(JV)'!A8</f>
        <v/>
      </c>
      <c r="B8" s="1112"/>
      <c r="C8" s="1112"/>
      <c r="D8" s="371" t="str">
        <f>'[18]Attach 3 (JV)'!F6</f>
        <v>Contract Services</v>
      </c>
      <c r="F8" s="30"/>
      <c r="G8" s="11"/>
    </row>
    <row r="9" spans="1:7">
      <c r="A9" s="13" t="s">
        <v>52</v>
      </c>
      <c r="B9" s="807">
        <f>'Attach 3(JV)'!B9</f>
        <v>0</v>
      </c>
      <c r="C9" s="807"/>
      <c r="D9" s="371" t="str">
        <f>'[18]Attach 3 (JV)'!F7</f>
        <v>Power Grid Corporation of India Ltd.,</v>
      </c>
      <c r="F9" s="30"/>
      <c r="G9" s="11"/>
    </row>
    <row r="10" spans="1:7">
      <c r="A10" s="13" t="s">
        <v>54</v>
      </c>
      <c r="B10" s="808">
        <f>'Attach 3(JV)'!B10</f>
        <v>0</v>
      </c>
      <c r="C10" s="808"/>
      <c r="D10" s="371" t="str">
        <f>'[18]Attach 3 (JV)'!F8</f>
        <v>"Saudamini", Plot No.-2</v>
      </c>
      <c r="F10" s="30"/>
      <c r="G10" s="11"/>
    </row>
    <row r="11" spans="1:7">
      <c r="B11" s="808">
        <f>'Attach 3(JV)'!B11</f>
        <v>0</v>
      </c>
      <c r="C11" s="808"/>
      <c r="D11" s="371" t="str">
        <f>'[18]Attach 3 (JV)'!F9</f>
        <v xml:space="preserve">Sector-29, </v>
      </c>
    </row>
    <row r="12" spans="1:7">
      <c r="A12" s="242"/>
      <c r="B12" s="808">
        <f>'Attach 3(JV)'!B12</f>
        <v>0</v>
      </c>
      <c r="C12" s="808"/>
      <c r="D12" s="372" t="str">
        <f>'[18]Attach 3 (JV)'!F10</f>
        <v>Gurgaon (Haryana) - 122001</v>
      </c>
    </row>
    <row r="13" spans="1:7" ht="9.9499999999999993" customHeight="1">
      <c r="A13" s="242"/>
      <c r="B13" s="102"/>
      <c r="C13" s="102"/>
    </row>
    <row r="14" spans="1:7" ht="20.100000000000001" customHeight="1">
      <c r="A14" s="236" t="s">
        <v>58</v>
      </c>
    </row>
    <row r="15" spans="1:7" ht="45.75" customHeight="1">
      <c r="A15" s="1113" t="s">
        <v>383</v>
      </c>
      <c r="B15" s="1113"/>
      <c r="C15" s="1113"/>
      <c r="D15" s="1113"/>
      <c r="E15" s="1113"/>
    </row>
    <row r="16" spans="1:7" ht="80.25" customHeight="1">
      <c r="A16" s="367" t="s">
        <v>303</v>
      </c>
      <c r="B16" s="367" t="s">
        <v>363</v>
      </c>
      <c r="C16" s="367" t="s">
        <v>364</v>
      </c>
      <c r="D16" s="367" t="s">
        <v>365</v>
      </c>
      <c r="E16" s="367" t="s">
        <v>366</v>
      </c>
    </row>
    <row r="17" spans="1:7" ht="13.5" customHeight="1">
      <c r="A17" s="375">
        <v>1</v>
      </c>
      <c r="B17" s="375">
        <v>2</v>
      </c>
      <c r="C17" s="375">
        <v>3</v>
      </c>
      <c r="D17" s="375">
        <v>4</v>
      </c>
      <c r="E17" s="375">
        <v>5</v>
      </c>
    </row>
    <row r="18" spans="1:7" ht="32.25" customHeight="1">
      <c r="A18" s="236" t="s">
        <v>367</v>
      </c>
    </row>
    <row r="19" spans="1:7" customFormat="1" ht="27" customHeight="1">
      <c r="A19" s="646" t="s">
        <v>217</v>
      </c>
      <c r="B19" s="1114" t="s">
        <v>384</v>
      </c>
      <c r="C19" s="1115"/>
      <c r="D19" s="1115"/>
      <c r="E19" s="1116"/>
      <c r="F19" s="1"/>
    </row>
    <row r="20" spans="1:7" customFormat="1" ht="59.25" customHeight="1">
      <c r="A20" s="647">
        <v>1</v>
      </c>
      <c r="B20" s="1117" t="s">
        <v>385</v>
      </c>
      <c r="C20" s="1118"/>
      <c r="D20" s="1118"/>
      <c r="E20" s="1119"/>
      <c r="F20" s="1"/>
    </row>
    <row r="21" spans="1:7" customFormat="1" ht="179.25" customHeight="1">
      <c r="A21" s="46" t="s">
        <v>370</v>
      </c>
      <c r="B21" s="648" t="s">
        <v>386</v>
      </c>
      <c r="C21" s="527"/>
      <c r="D21" s="649" t="s">
        <v>387</v>
      </c>
      <c r="E21" s="650"/>
      <c r="F21" s="1"/>
    </row>
    <row r="22" spans="1:7" customFormat="1" ht="137.44999999999999" customHeight="1">
      <c r="A22" s="48" t="s">
        <v>371</v>
      </c>
      <c r="B22" s="651" t="s">
        <v>388</v>
      </c>
      <c r="C22" s="527"/>
      <c r="D22" s="649" t="s">
        <v>389</v>
      </c>
      <c r="E22" s="652"/>
      <c r="F22" s="1"/>
    </row>
    <row r="23" spans="1:7" customFormat="1" ht="86.45" customHeight="1">
      <c r="A23" s="1120" t="s">
        <v>390</v>
      </c>
      <c r="B23" s="1121"/>
      <c r="C23" s="1121"/>
      <c r="D23" s="1121"/>
      <c r="E23" s="1122"/>
      <c r="F23" s="1"/>
    </row>
    <row r="24" spans="1:7" customFormat="1" ht="21">
      <c r="A24" s="653"/>
      <c r="B24" s="654"/>
      <c r="C24" s="654"/>
      <c r="D24" s="654"/>
      <c r="E24" s="655"/>
      <c r="F24" s="1"/>
    </row>
    <row r="25" spans="1:7" customFormat="1" ht="27.75" customHeight="1">
      <c r="A25" s="656">
        <v>2</v>
      </c>
      <c r="B25" s="1117" t="s">
        <v>391</v>
      </c>
      <c r="C25" s="1118"/>
      <c r="D25" s="1118"/>
      <c r="E25" s="1119"/>
      <c r="F25" s="1"/>
    </row>
    <row r="26" spans="1:7" customFormat="1" ht="173.25" customHeight="1">
      <c r="A26" s="46" t="s">
        <v>370</v>
      </c>
      <c r="B26" s="373" t="s">
        <v>392</v>
      </c>
      <c r="C26" s="527"/>
      <c r="D26" s="247" t="s">
        <v>387</v>
      </c>
      <c r="E26" s="650"/>
      <c r="F26" s="1"/>
      <c r="G26" s="657"/>
    </row>
    <row r="27" spans="1:7" customFormat="1" ht="154.9" customHeight="1">
      <c r="A27" s="46" t="s">
        <v>371</v>
      </c>
      <c r="B27" s="373" t="s">
        <v>393</v>
      </c>
      <c r="C27" s="527"/>
      <c r="D27" s="373" t="s">
        <v>375</v>
      </c>
      <c r="E27" s="652"/>
      <c r="F27" s="1"/>
    </row>
    <row r="28" spans="1:7" customFormat="1" ht="156" customHeight="1">
      <c r="A28" s="48" t="s">
        <v>372</v>
      </c>
      <c r="B28" s="373" t="s">
        <v>394</v>
      </c>
      <c r="C28" s="527"/>
      <c r="D28" s="247" t="s">
        <v>379</v>
      </c>
      <c r="E28" s="652"/>
      <c r="F28" s="1"/>
    </row>
    <row r="29" spans="1:7" customFormat="1" ht="111" customHeight="1">
      <c r="A29" s="1120" t="s">
        <v>395</v>
      </c>
      <c r="B29" s="1121"/>
      <c r="C29" s="1121"/>
      <c r="D29" s="1121"/>
      <c r="E29" s="1122"/>
      <c r="F29" s="1"/>
    </row>
    <row r="30" spans="1:7" customFormat="1" ht="13.5" customHeight="1">
      <c r="A30" s="1123"/>
      <c r="B30" s="1124"/>
      <c r="C30" s="1124"/>
      <c r="D30" s="1124"/>
      <c r="E30" s="1125"/>
      <c r="F30" s="1"/>
    </row>
    <row r="31" spans="1:7" customFormat="1" ht="15">
      <c r="A31" s="656">
        <v>3</v>
      </c>
      <c r="B31" s="1126" t="s">
        <v>380</v>
      </c>
      <c r="C31" s="1127"/>
      <c r="D31" s="1127"/>
      <c r="E31" s="1128"/>
      <c r="F31" s="1"/>
    </row>
    <row r="32" spans="1:7" customFormat="1" ht="132" customHeight="1">
      <c r="A32" s="46" t="s">
        <v>370</v>
      </c>
      <c r="B32" s="373" t="s">
        <v>392</v>
      </c>
      <c r="C32" s="527"/>
      <c r="D32" s="247" t="s">
        <v>396</v>
      </c>
      <c r="E32" s="650"/>
      <c r="F32" s="1"/>
    </row>
    <row r="33" spans="1:7" customFormat="1" ht="126.6" customHeight="1">
      <c r="A33" s="46" t="s">
        <v>371</v>
      </c>
      <c r="B33" s="373" t="s">
        <v>393</v>
      </c>
      <c r="C33" s="527"/>
      <c r="D33" s="247" t="s">
        <v>375</v>
      </c>
      <c r="E33" s="652"/>
      <c r="F33" s="1"/>
    </row>
    <row r="34" spans="1:7" customFormat="1" ht="164.45" customHeight="1">
      <c r="A34" s="48" t="s">
        <v>372</v>
      </c>
      <c r="B34" s="373" t="s">
        <v>397</v>
      </c>
      <c r="C34" s="527"/>
      <c r="D34" s="247" t="s">
        <v>398</v>
      </c>
      <c r="E34" s="650"/>
      <c r="F34" s="1"/>
    </row>
    <row r="35" spans="1:7" customFormat="1" ht="146.44999999999999" customHeight="1">
      <c r="A35" s="48" t="s">
        <v>373</v>
      </c>
      <c r="B35" s="373" t="s">
        <v>399</v>
      </c>
      <c r="C35" s="527"/>
      <c r="D35" s="247" t="s">
        <v>400</v>
      </c>
      <c r="E35" s="652"/>
      <c r="F35" s="1"/>
    </row>
    <row r="36" spans="1:7" customFormat="1" ht="126.6" customHeight="1">
      <c r="A36" s="1120" t="s">
        <v>401</v>
      </c>
      <c r="B36" s="1121"/>
      <c r="C36" s="1121"/>
      <c r="D36" s="1121"/>
      <c r="E36" s="1122"/>
      <c r="F36" s="1"/>
    </row>
    <row r="37" spans="1:7" customFormat="1" ht="15.75" customHeight="1">
      <c r="A37" s="4"/>
      <c r="B37" s="4"/>
      <c r="C37" s="4"/>
      <c r="D37" s="4"/>
      <c r="E37" s="4"/>
      <c r="F37" s="1"/>
    </row>
    <row r="38" spans="1:7" s="376" customFormat="1" ht="205.5" customHeight="1">
      <c r="A38" s="1017" t="s">
        <v>381</v>
      </c>
      <c r="B38" s="1018"/>
      <c r="C38" s="1018"/>
      <c r="D38" s="1018"/>
      <c r="E38" s="1019"/>
      <c r="F38" s="29"/>
    </row>
    <row r="39" spans="1:7" ht="20.100000000000001" customHeight="1">
      <c r="A39" s="377"/>
      <c r="B39" s="377"/>
      <c r="C39" s="377"/>
    </row>
    <row r="40" spans="1:7" s="236" customFormat="1">
      <c r="A40" s="258" t="s">
        <v>60</v>
      </c>
      <c r="B40" s="374" t="str">
        <f>'Attach 3(JV)'!B24</f>
        <v>--</v>
      </c>
      <c r="D40" s="258" t="s">
        <v>61</v>
      </c>
      <c r="E40" s="258" t="str">
        <f>'Attach 3(JV)'!E24</f>
        <v/>
      </c>
      <c r="G40" s="368"/>
    </row>
    <row r="41" spans="1:7" s="236" customFormat="1">
      <c r="A41" s="258" t="s">
        <v>62</v>
      </c>
      <c r="B41" s="258" t="str">
        <f>'Attach 3(JV)'!B25</f>
        <v/>
      </c>
      <c r="D41" s="258" t="s">
        <v>382</v>
      </c>
      <c r="E41" s="243" t="str">
        <f>'Attach 3(JV)'!E25</f>
        <v/>
      </c>
      <c r="G41" s="368"/>
    </row>
    <row r="42" spans="1:7" s="236" customFormat="1">
      <c r="A42" s="243"/>
      <c r="B42" s="243"/>
      <c r="C42" s="258"/>
      <c r="D42" s="257"/>
      <c r="E42" s="243"/>
      <c r="G42" s="368"/>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 right="0" top="0" bottom="0" header="0" footer="0"/>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85" zoomScaleSheetLayoutView="85"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5" t="str">
        <f>'Attach 3(JV)'!A1</f>
        <v>Specification No. :WR2/NT/W-CIVIL/DOM/G01/26/07753</v>
      </c>
      <c r="B1" s="514"/>
      <c r="C1" s="514"/>
      <c r="D1" s="514"/>
      <c r="E1" s="526" t="str">
        <f>"Attachment-13 " &amp; 'Attach 3(JV)'!AT1</f>
        <v xml:space="preserve">Attachment-13 </v>
      </c>
      <c r="F1" s="78"/>
      <c r="G1" s="78"/>
      <c r="H1" s="78"/>
    </row>
    <row r="3" spans="1:9" ht="55.9" customHeight="1">
      <c r="A3" s="1090" t="str">
        <f>'Attach 3(JV)'!A3</f>
        <v>Diversion of 400kV S/C Indore- Asoj Ckt-1 (Spans 184-196, 209-214, 223-227) and 400kV S/C Indore- Asoj Ckt-II (Spans 182-185, 186-193) due to upcoming Railway line from Dahod- Indore section of Western Railways Ratlam</v>
      </c>
      <c r="B3" s="1091"/>
      <c r="C3" s="1091"/>
      <c r="D3" s="1091"/>
      <c r="E3" s="1091"/>
      <c r="F3" s="26"/>
      <c r="G3" s="27"/>
      <c r="H3" s="26"/>
    </row>
    <row r="4" spans="1:9" ht="20.100000000000001" customHeight="1">
      <c r="A4" s="28"/>
      <c r="H4" s="30"/>
      <c r="I4" s="11"/>
    </row>
    <row r="5" spans="1:9" ht="20.100000000000001" customHeight="1">
      <c r="A5" s="805" t="s">
        <v>402</v>
      </c>
      <c r="B5" s="805"/>
      <c r="C5" s="805"/>
      <c r="D5" s="805"/>
      <c r="E5" s="80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1" t="str">
        <f>'Attach 3(JV)'!A8</f>
        <v/>
      </c>
      <c r="B8" s="811"/>
      <c r="C8" s="811"/>
      <c r="D8" s="811"/>
      <c r="E8" s="12" t="str">
        <f>'Attach 3(JV)'!E8</f>
        <v>Contract Services</v>
      </c>
      <c r="H8" s="30"/>
      <c r="I8" s="11"/>
    </row>
    <row r="9" spans="1:9" ht="20.100000000000001" customHeight="1">
      <c r="A9" s="13" t="s">
        <v>52</v>
      </c>
      <c r="B9" s="808">
        <f>'Attach 3(JV)'!B9</f>
        <v>0</v>
      </c>
      <c r="C9" s="808"/>
      <c r="D9" s="808"/>
      <c r="E9" s="12" t="str">
        <f>'Attach 3(JV)'!E9</f>
        <v>Power Grid Corporation of India Ltd.,</v>
      </c>
      <c r="H9" s="30"/>
      <c r="I9" s="11"/>
    </row>
    <row r="10" spans="1:9" ht="20.100000000000001" customHeight="1">
      <c r="A10" s="13" t="s">
        <v>54</v>
      </c>
      <c r="B10" s="808">
        <f>'Attach 3(JV)'!B10</f>
        <v>0</v>
      </c>
      <c r="C10" s="808"/>
      <c r="D10" s="808"/>
      <c r="E10" s="12" t="str">
        <f>'Attach 3(JV)'!E10</f>
        <v>Western Region Transmission System-II</v>
      </c>
      <c r="H10" s="30"/>
      <c r="I10" s="11"/>
    </row>
    <row r="11" spans="1:9" ht="20.100000000000001" customHeight="1">
      <c r="B11" s="808">
        <f>'Attach 3(JV)'!B11</f>
        <v>0</v>
      </c>
      <c r="C11" s="808"/>
      <c r="D11" s="808"/>
      <c r="E11" s="12" t="str">
        <f>'Attach 3(JV)'!E11</f>
        <v>RHQ, Plot No 54 Vadodara-390008</v>
      </c>
      <c r="G11" s="78" t="s">
        <v>5</v>
      </c>
    </row>
    <row r="12" spans="1:9" ht="20.100000000000001" customHeight="1">
      <c r="A12" s="32"/>
      <c r="B12" s="808">
        <f>'Attach 3(JV)'!B12</f>
        <v>0</v>
      </c>
      <c r="C12" s="808"/>
      <c r="D12" s="808"/>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024" t="s">
        <v>403</v>
      </c>
      <c r="B16" s="1024"/>
      <c r="C16" s="1024"/>
      <c r="D16" s="1024"/>
      <c r="E16" s="102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16.149999999999999" customHeight="1">
      <c r="D23" s="37"/>
    </row>
    <row r="24" spans="1:5" ht="33" customHeight="1">
      <c r="A24" s="36" t="s">
        <v>60</v>
      </c>
      <c r="B24" s="62"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 right="0" top="0" bottom="0" header="0" footer="0"/>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28" t="str">
        <f>'Attach 3(JV)'!A1</f>
        <v>Specification No. :WR2/NT/W-CIVIL/DOM/G01/26/07753</v>
      </c>
      <c r="B1" s="1028"/>
      <c r="C1" s="1028"/>
      <c r="D1" s="1028"/>
      <c r="E1" s="513" t="str">
        <f>"Attachment-14 " &amp; 'Attach 3(JV)'!AT1</f>
        <v xml:space="preserve">Attachment-14 </v>
      </c>
      <c r="F1" s="78"/>
      <c r="G1" s="78"/>
      <c r="H1" s="78"/>
    </row>
    <row r="3" spans="1:9" ht="55.9" customHeight="1">
      <c r="A3" s="1090" t="str">
        <f>'Attach 3(JV)'!A3</f>
        <v>Diversion of 400kV S/C Indore- Asoj Ckt-1 (Spans 184-196, 209-214, 223-227) and 400kV S/C Indore- Asoj Ckt-II (Spans 182-185, 186-193) due to upcoming Railway line from Dahod- Indore section of Western Railways Ratlam</v>
      </c>
      <c r="B3" s="1091"/>
      <c r="C3" s="1091"/>
      <c r="D3" s="1091"/>
      <c r="E3" s="1091"/>
      <c r="F3" s="26"/>
      <c r="G3" s="27"/>
      <c r="H3" s="26"/>
    </row>
    <row r="4" spans="1:9" ht="20.100000000000001" customHeight="1">
      <c r="A4" s="28"/>
      <c r="H4" s="30"/>
      <c r="I4" s="11"/>
    </row>
    <row r="5" spans="1:9" ht="20.100000000000001" customHeight="1">
      <c r="A5" s="805" t="s">
        <v>404</v>
      </c>
      <c r="B5" s="805"/>
      <c r="C5" s="805"/>
      <c r="D5" s="805"/>
      <c r="E5" s="80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1" t="str">
        <f>'Attach 3(JV)'!A8</f>
        <v/>
      </c>
      <c r="B8" s="811"/>
      <c r="C8" s="811"/>
      <c r="D8" s="811"/>
      <c r="E8" s="12" t="str">
        <f>'Attach 3(JV)'!E8</f>
        <v>Contract Services</v>
      </c>
      <c r="H8" s="30"/>
      <c r="I8" s="11"/>
    </row>
    <row r="9" spans="1:9" ht="20.100000000000001" customHeight="1">
      <c r="A9" s="13" t="s">
        <v>52</v>
      </c>
      <c r="B9" s="808">
        <f>'Attach 3(JV)'!B9</f>
        <v>0</v>
      </c>
      <c r="C9" s="808"/>
      <c r="D9" s="808"/>
      <c r="E9" s="12" t="str">
        <f>'Attach 3(JV)'!E9</f>
        <v>Power Grid Corporation of India Ltd.,</v>
      </c>
      <c r="H9" s="30"/>
      <c r="I9" s="11"/>
    </row>
    <row r="10" spans="1:9" ht="20.100000000000001" customHeight="1">
      <c r="A10" s="13" t="s">
        <v>54</v>
      </c>
      <c r="B10" s="808">
        <f>'Attach 3(JV)'!B10</f>
        <v>0</v>
      </c>
      <c r="C10" s="808"/>
      <c r="D10" s="808"/>
      <c r="E10" s="12" t="str">
        <f>'Attach 3(JV)'!E10</f>
        <v>Western Region Transmission System-II</v>
      </c>
      <c r="H10" s="30"/>
      <c r="I10" s="11"/>
    </row>
    <row r="11" spans="1:9" ht="20.100000000000001" customHeight="1">
      <c r="B11" s="808">
        <f>'Attach 3(JV)'!B11</f>
        <v>0</v>
      </c>
      <c r="C11" s="808"/>
      <c r="D11" s="808"/>
      <c r="E11" s="12" t="str">
        <f>'Attach 3(JV)'!E11</f>
        <v>RHQ, Plot No 54 Vadodara-390008</v>
      </c>
    </row>
    <row r="12" spans="1:9" ht="20.100000000000001" customHeight="1">
      <c r="A12" s="32"/>
      <c r="B12" s="808">
        <f>'Attach 3(JV)'!B12</f>
        <v>0</v>
      </c>
      <c r="C12" s="808"/>
      <c r="D12" s="808"/>
      <c r="E12" s="12"/>
    </row>
    <row r="13" spans="1:9" ht="20.100000000000001" customHeight="1">
      <c r="A13" s="32"/>
      <c r="B13" s="102"/>
      <c r="C13" s="102"/>
      <c r="D13" s="102"/>
      <c r="E13" s="25"/>
    </row>
    <row r="14" spans="1:9" ht="20.100000000000001" customHeight="1">
      <c r="A14" s="29" t="s">
        <v>58</v>
      </c>
    </row>
    <row r="15" spans="1:9" ht="20.100000000000001" customHeight="1">
      <c r="A15" s="32"/>
    </row>
    <row r="16" spans="1:9" ht="45" customHeight="1">
      <c r="A16" s="1129" t="s">
        <v>405</v>
      </c>
      <c r="B16" s="1129"/>
      <c r="C16" s="1129"/>
      <c r="D16" s="1129"/>
      <c r="E16" s="112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60</v>
      </c>
      <c r="B24" s="62" t="str">
        <f>'Attach 3(JV)'!B24</f>
        <v>--</v>
      </c>
      <c r="C24" s="40"/>
      <c r="D24" s="37" t="s">
        <v>61</v>
      </c>
      <c r="E24" s="198" t="str">
        <f>'Attach 3(JV)'!E24</f>
        <v/>
      </c>
    </row>
    <row r="25" spans="1:5" ht="33" customHeight="1">
      <c r="A25" s="36" t="s">
        <v>62</v>
      </c>
      <c r="B25" s="198" t="str">
        <f>'Attach 3(JV)'!B25</f>
        <v/>
      </c>
      <c r="C25" s="40"/>
      <c r="D25" s="37" t="s">
        <v>63</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 right="0" top="0" bottom="0" header="0" footer="0"/>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75"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140" t="s">
        <v>406</v>
      </c>
      <c r="B1" s="1141"/>
      <c r="C1" s="1141"/>
      <c r="D1" s="1141"/>
      <c r="E1" s="1141"/>
      <c r="F1" s="1141"/>
      <c r="G1" s="1141"/>
      <c r="H1" s="1141"/>
      <c r="I1" s="1142"/>
    </row>
    <row r="2" spans="1:9" s="225" customFormat="1" ht="32.1" customHeight="1">
      <c r="A2" s="222" t="s">
        <v>407</v>
      </c>
      <c r="B2" s="1143" t="s">
        <v>408</v>
      </c>
      <c r="C2" s="1143"/>
      <c r="D2" s="1143"/>
      <c r="E2" s="1143"/>
      <c r="F2" s="1143"/>
      <c r="G2" s="1143"/>
      <c r="H2" s="1143"/>
      <c r="I2" s="1144"/>
    </row>
    <row r="3" spans="1:9" s="225" customFormat="1" ht="32.1" customHeight="1">
      <c r="A3" s="222" t="s">
        <v>409</v>
      </c>
      <c r="B3" s="1143" t="s">
        <v>410</v>
      </c>
      <c r="C3" s="1143"/>
      <c r="D3" s="1143"/>
      <c r="E3" s="1143"/>
      <c r="F3" s="1143"/>
      <c r="G3" s="1143"/>
      <c r="H3" s="1143"/>
      <c r="I3" s="1144"/>
    </row>
    <row r="4" spans="1:9" s="225" customFormat="1" ht="32.1" customHeight="1">
      <c r="A4" s="222" t="s">
        <v>411</v>
      </c>
      <c r="B4" s="1143" t="s">
        <v>412</v>
      </c>
      <c r="C4" s="1143"/>
      <c r="D4" s="1143"/>
      <c r="E4" s="1143"/>
      <c r="F4" s="1143"/>
      <c r="G4" s="1143"/>
      <c r="H4" s="1143"/>
      <c r="I4" s="1144"/>
    </row>
    <row r="5" spans="1:9" s="225" customFormat="1" ht="32.1" customHeight="1">
      <c r="A5" s="222" t="s">
        <v>413</v>
      </c>
      <c r="B5" s="1143" t="s">
        <v>414</v>
      </c>
      <c r="C5" s="1143"/>
      <c r="D5" s="1143"/>
      <c r="E5" s="1143"/>
      <c r="F5" s="1143"/>
      <c r="G5" s="1143"/>
      <c r="H5" s="1143"/>
      <c r="I5" s="1144"/>
    </row>
    <row r="6" spans="1:9" s="225" customFormat="1" ht="32.1" customHeight="1">
      <c r="A6" s="223" t="s">
        <v>415</v>
      </c>
      <c r="B6" s="1145" t="s">
        <v>416</v>
      </c>
      <c r="C6" s="1145"/>
      <c r="D6" s="1145"/>
      <c r="E6" s="1145"/>
      <c r="F6" s="1145"/>
      <c r="G6" s="1145"/>
      <c r="H6" s="1145"/>
      <c r="I6" s="1146"/>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51" t="s">
        <v>417</v>
      </c>
      <c r="B31" s="1151"/>
      <c r="C31" s="1151"/>
      <c r="D31" s="1151"/>
      <c r="E31" s="1151"/>
      <c r="F31" s="1151"/>
      <c r="G31" s="1151"/>
      <c r="H31" s="1151"/>
      <c r="I31" s="1151"/>
      <c r="J31" s="60"/>
    </row>
    <row r="32" spans="1:10" ht="15.75">
      <c r="A32" s="1150" t="s">
        <v>418</v>
      </c>
      <c r="B32" s="1150"/>
      <c r="C32" s="1150"/>
      <c r="D32" s="1150"/>
      <c r="E32" s="1150"/>
      <c r="F32" s="1150"/>
      <c r="G32" s="1150"/>
      <c r="H32" s="1150"/>
      <c r="I32" s="1150"/>
      <c r="J32" s="60"/>
    </row>
    <row r="33" spans="1:10" ht="18.75">
      <c r="A33" s="1147" t="s">
        <v>419</v>
      </c>
      <c r="B33" s="1147"/>
      <c r="C33" s="1147"/>
      <c r="D33" s="1147"/>
      <c r="E33" s="1147"/>
      <c r="F33" s="1147"/>
      <c r="G33" s="1147"/>
      <c r="H33" s="1147"/>
      <c r="I33" s="1147"/>
      <c r="J33" s="60"/>
    </row>
    <row r="34" spans="1:10" ht="36" customHeight="1">
      <c r="A34" s="1152" t="s">
        <v>420</v>
      </c>
      <c r="B34" s="1152"/>
      <c r="C34" s="1152"/>
      <c r="D34" s="1152"/>
      <c r="E34" s="1152"/>
      <c r="F34" s="1152"/>
      <c r="G34" s="1152"/>
      <c r="H34" s="1152"/>
      <c r="I34" s="1152"/>
      <c r="J34" s="60"/>
    </row>
    <row r="35" spans="1:10" ht="18.75">
      <c r="A35" s="1147" t="s">
        <v>421</v>
      </c>
      <c r="B35" s="1147"/>
      <c r="C35" s="1147"/>
      <c r="D35" s="1147"/>
      <c r="E35" s="1147"/>
      <c r="F35" s="1147"/>
      <c r="G35" s="1147"/>
      <c r="H35" s="1147"/>
      <c r="I35" s="1147"/>
      <c r="J35" s="60"/>
    </row>
    <row r="36" spans="1:10" ht="15.75">
      <c r="A36" s="1150" t="s">
        <v>422</v>
      </c>
      <c r="B36" s="1150"/>
      <c r="C36" s="1150"/>
      <c r="D36" s="1150"/>
      <c r="E36" s="1150"/>
      <c r="F36" s="1150"/>
      <c r="G36" s="1150"/>
      <c r="H36" s="1150"/>
      <c r="I36" s="1150"/>
      <c r="J36" s="60"/>
    </row>
    <row r="37" spans="1:10" ht="15.75">
      <c r="A37" s="1150">
        <f>'Attach 3(JV)'!B9</f>
        <v>0</v>
      </c>
      <c r="B37" s="1150"/>
      <c r="C37" s="1150"/>
      <c r="D37" s="1150"/>
      <c r="E37" s="1150"/>
      <c r="F37" s="1150"/>
      <c r="G37" s="1150"/>
      <c r="H37" s="1150"/>
      <c r="I37" s="1150"/>
      <c r="J37" s="60"/>
    </row>
    <row r="38" spans="1:10" ht="58.5" customHeight="1">
      <c r="A38" s="1149" t="str">
        <f>" having its Registered Office at " &amp; 'Attach 3(JV)'!B10 &amp; " " &amp;'Attach 3(JV)'!B11 &amp; " " &amp;'Attach 3(JV)'!B12</f>
        <v xml:space="preserve"> having its Registered Office at 0 0 0</v>
      </c>
      <c r="B38" s="1149"/>
      <c r="C38" s="1149"/>
      <c r="D38" s="1149"/>
      <c r="E38" s="1149"/>
      <c r="F38" s="1149"/>
      <c r="G38" s="1149"/>
      <c r="H38" s="1149"/>
      <c r="I38" s="1149"/>
      <c r="J38" s="60"/>
    </row>
    <row r="39" spans="1:10" ht="15.75">
      <c r="A39" s="1150" t="str">
        <f>IF('Names of Bidder'!D6 = "Sole Bidder", " ", " and ")</f>
        <v xml:space="preserve"> </v>
      </c>
      <c r="B39" s="1150"/>
      <c r="C39" s="1150"/>
      <c r="D39" s="1150"/>
      <c r="E39" s="1150"/>
      <c r="F39" s="1150"/>
      <c r="G39" s="1150"/>
      <c r="H39" s="1150"/>
      <c r="I39" s="1150"/>
      <c r="J39" s="60"/>
    </row>
    <row r="40" spans="1:10" ht="17.25" customHeight="1">
      <c r="A40" s="1149" t="str">
        <f>IF('Names of Bidder'!D6= "Sole Bidder", "", IF('Names of Bidder'!D7=1,'Names of Bidder'!D23,IF('Names of Bidder'!D7="2 or More",'Names of Bidder'!D23&amp;" &amp; "&amp;'Names of Bidder'!D28,"")))</f>
        <v/>
      </c>
      <c r="B40" s="1149"/>
      <c r="C40" s="1149"/>
      <c r="D40" s="1149"/>
      <c r="E40" s="1149"/>
      <c r="F40" s="1149"/>
      <c r="G40" s="1149"/>
      <c r="H40" s="1149"/>
      <c r="I40" s="1149"/>
      <c r="J40" s="60"/>
    </row>
    <row r="41" spans="1:10" ht="39" customHeight="1">
      <c r="A41" s="114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49"/>
      <c r="C41" s="1149"/>
      <c r="D41" s="1149"/>
      <c r="E41" s="1149"/>
      <c r="F41" s="1149"/>
      <c r="G41" s="1149"/>
      <c r="H41" s="1149"/>
      <c r="I41" s="1149"/>
      <c r="J41" s="60"/>
    </row>
    <row r="42" spans="1:10" ht="15.75">
      <c r="A42" s="1150" t="s">
        <v>423</v>
      </c>
      <c r="B42" s="1150"/>
      <c r="C42" s="1150"/>
      <c r="D42" s="1150"/>
      <c r="E42" s="1150"/>
      <c r="F42" s="1150"/>
      <c r="G42" s="1150"/>
      <c r="H42" s="1150"/>
      <c r="I42" s="1150"/>
      <c r="J42" s="60"/>
    </row>
    <row r="43" spans="1:10" ht="18.75">
      <c r="A43" s="1147" t="s">
        <v>424</v>
      </c>
      <c r="B43" s="1147"/>
      <c r="C43" s="1147"/>
      <c r="D43" s="1147"/>
      <c r="E43" s="1147"/>
      <c r="F43" s="1147"/>
      <c r="G43" s="1147"/>
      <c r="H43" s="1147"/>
      <c r="I43" s="1147"/>
      <c r="J43" s="60"/>
    </row>
    <row r="44" spans="1:10" ht="18.75">
      <c r="A44" s="1147" t="s">
        <v>425</v>
      </c>
      <c r="B44" s="1147"/>
      <c r="C44" s="1147"/>
      <c r="D44" s="1147"/>
      <c r="E44" s="1147"/>
      <c r="F44" s="1147"/>
      <c r="G44" s="1147"/>
      <c r="H44" s="1147"/>
      <c r="I44" s="1147"/>
      <c r="J44" s="60"/>
    </row>
    <row r="45" spans="1:10" ht="55.9" customHeight="1">
      <c r="A45" s="1148" t="str">
        <f>"POWERGRID intends to award, under laid-down organisational procedures, contract(s) for " &amp; Basic!B2</f>
        <v>POWERGRID intends to award, under laid-down organisational procedures, contract(s) for Diversion of 400kV S/C Indore- Asoj Ckt-1 (Spans 184-196, 209-214, 223-227) and 400kV S/C Indore- Asoj Ckt-II (Spans 182-185, 186-193) due to upcoming Railway line from Dahod- Indore section of Western Railways Ratlam</v>
      </c>
      <c r="B45" s="1148"/>
      <c r="C45" s="1148"/>
      <c r="D45" s="1148"/>
      <c r="E45" s="1148"/>
      <c r="F45" s="1148"/>
      <c r="G45" s="1148"/>
      <c r="H45" s="1148"/>
      <c r="I45" s="1148"/>
      <c r="J45" s="60"/>
    </row>
    <row r="46" spans="1:10" ht="16.5" customHeight="1">
      <c r="A46" s="184"/>
      <c r="B46" s="663"/>
      <c r="C46" s="663"/>
      <c r="D46" s="663"/>
      <c r="E46" s="663"/>
      <c r="F46" s="184"/>
      <c r="G46" s="663"/>
      <c r="H46" s="663"/>
      <c r="I46" s="663"/>
      <c r="J46" s="60"/>
    </row>
    <row r="47" spans="1:10" ht="21" customHeight="1">
      <c r="A47" s="1030" t="s">
        <v>426</v>
      </c>
      <c r="B47" s="1030"/>
      <c r="C47" s="1030"/>
      <c r="D47" s="1030"/>
      <c r="E47" s="1134" t="s">
        <v>426</v>
      </c>
      <c r="F47" s="1134"/>
      <c r="G47" s="1134"/>
      <c r="H47" s="1134"/>
      <c r="I47" s="1134"/>
      <c r="J47" s="60"/>
    </row>
    <row r="48" spans="1:10" ht="32.25" customHeight="1">
      <c r="A48" s="1135" t="s">
        <v>427</v>
      </c>
      <c r="B48" s="1135"/>
      <c r="C48" s="1135"/>
      <c r="D48" s="1135"/>
      <c r="E48" s="1136" t="s">
        <v>428</v>
      </c>
      <c r="F48" s="1136"/>
      <c r="G48" s="1136"/>
      <c r="H48" s="1136"/>
      <c r="I48" s="1136"/>
      <c r="J48" s="60"/>
    </row>
    <row r="49" spans="1:10" ht="18.75" customHeight="1">
      <c r="A49" s="186" t="s">
        <v>404</v>
      </c>
      <c r="B49" s="186"/>
      <c r="C49" s="186"/>
      <c r="D49" s="186"/>
      <c r="E49" s="186"/>
      <c r="F49" s="186"/>
      <c r="G49" s="186"/>
      <c r="H49" s="186"/>
      <c r="I49" s="187" t="s">
        <v>429</v>
      </c>
      <c r="J49" s="60"/>
    </row>
    <row r="50" spans="1:10" ht="75.599999999999994" customHeight="1">
      <c r="A50" s="1130" t="str">
        <f>Basic!B2&amp;" and Specification Number " &amp;  Basic!B4 &amp; ". POWERGRID values full compliance with all relevant laws of the land, rules, regulations, economic use of resources, and of fairness/transparency in its relations with its Bidders/ Contractors."</f>
        <v>Diversion of 400kV S/C Indore- Asoj Ckt-1 (Spans 184-196, 209-214, 223-227) and 400kV S/C Indore- Asoj Ckt-II (Spans 182-185, 186-193) due to upcoming Railway line from Dahod- Indore section of Western Railways Ratlam and Specification Number WR2/NT/W-CIVIL/DOM/G01/26/07753. POWERGRID values full compliance with all relevant laws of the land, rules, regulations, economic use of resources, and of fairness/transparency in its relations with its Bidders/ Contractors.</v>
      </c>
      <c r="B50" s="1130"/>
      <c r="C50" s="1130"/>
      <c r="D50" s="1130"/>
      <c r="E50" s="1130"/>
      <c r="F50" s="1130"/>
      <c r="G50" s="1130"/>
      <c r="H50" s="1130"/>
      <c r="I50" s="1130"/>
    </row>
    <row r="51" spans="1:10" ht="8.1" customHeight="1">
      <c r="A51" s="188"/>
      <c r="B51" s="124"/>
      <c r="C51" s="124"/>
      <c r="D51" s="124"/>
      <c r="E51" s="124"/>
      <c r="F51" s="124"/>
      <c r="G51" s="124"/>
      <c r="H51" s="124"/>
      <c r="I51" s="124"/>
    </row>
    <row r="52" spans="1:10" ht="35.25" customHeight="1">
      <c r="A52" s="1130" t="s">
        <v>430</v>
      </c>
      <c r="B52" s="1130"/>
      <c r="C52" s="1130"/>
      <c r="D52" s="1130"/>
      <c r="E52" s="1130"/>
      <c r="F52" s="1130"/>
      <c r="G52" s="1130"/>
      <c r="H52" s="1130"/>
      <c r="I52" s="1130"/>
    </row>
    <row r="53" spans="1:10" ht="8.1" customHeight="1">
      <c r="A53" s="189"/>
      <c r="B53" s="124"/>
      <c r="C53" s="124"/>
      <c r="D53" s="124"/>
      <c r="E53" s="124"/>
      <c r="F53" s="124"/>
      <c r="G53" s="124"/>
      <c r="H53" s="124"/>
      <c r="I53" s="124"/>
    </row>
    <row r="54" spans="1:10" ht="15.75">
      <c r="A54" s="1153" t="s">
        <v>431</v>
      </c>
      <c r="B54" s="1153"/>
      <c r="C54" s="1153"/>
      <c r="D54" s="1153"/>
      <c r="E54" s="1153"/>
      <c r="F54" s="1153"/>
      <c r="G54" s="1153"/>
      <c r="H54" s="1153"/>
      <c r="I54" s="1153"/>
    </row>
    <row r="55" spans="1:10" ht="8.1" customHeight="1">
      <c r="A55" s="189"/>
      <c r="B55" s="124"/>
      <c r="C55" s="124"/>
      <c r="D55" s="124"/>
      <c r="E55" s="124"/>
      <c r="F55" s="124"/>
      <c r="G55" s="124"/>
      <c r="H55" s="124"/>
      <c r="I55" s="124"/>
    </row>
    <row r="56" spans="1:10" ht="16.5">
      <c r="A56" s="1139" t="s">
        <v>432</v>
      </c>
      <c r="B56" s="1139"/>
      <c r="C56" s="1139"/>
      <c r="D56" s="1139"/>
      <c r="E56" s="1139"/>
      <c r="F56" s="1139"/>
      <c r="G56" s="1139"/>
      <c r="H56" s="1139"/>
      <c r="I56" s="1139"/>
    </row>
    <row r="57" spans="1:10" ht="8.1" customHeight="1">
      <c r="A57" s="190"/>
      <c r="B57" s="124"/>
      <c r="C57" s="124"/>
      <c r="D57" s="124"/>
      <c r="E57" s="124"/>
      <c r="F57" s="124"/>
      <c r="G57" s="124"/>
      <c r="H57" s="124"/>
      <c r="I57" s="124"/>
    </row>
    <row r="58" spans="1:10" ht="37.5" customHeight="1">
      <c r="A58" s="191" t="s">
        <v>433</v>
      </c>
      <c r="B58" s="1030" t="s">
        <v>434</v>
      </c>
      <c r="C58" s="1030"/>
      <c r="D58" s="1030"/>
      <c r="E58" s="1030"/>
      <c r="F58" s="1030"/>
      <c r="G58" s="1030"/>
      <c r="H58" s="1030"/>
      <c r="I58" s="1030"/>
    </row>
    <row r="59" spans="1:10" ht="8.1" customHeight="1">
      <c r="A59" s="189"/>
      <c r="B59" s="124"/>
      <c r="C59" s="124"/>
      <c r="D59" s="124"/>
      <c r="E59" s="124"/>
      <c r="F59" s="124"/>
      <c r="G59" s="124"/>
      <c r="H59" s="124"/>
      <c r="I59" s="124"/>
    </row>
    <row r="60" spans="1:10" ht="67.5" customHeight="1">
      <c r="A60" s="124"/>
      <c r="B60" s="191" t="s">
        <v>80</v>
      </c>
      <c r="C60" s="1030" t="s">
        <v>435</v>
      </c>
      <c r="D60" s="1030"/>
      <c r="E60" s="1030"/>
      <c r="F60" s="1030"/>
      <c r="G60" s="1030"/>
      <c r="H60" s="1030"/>
      <c r="I60" s="1030"/>
    </row>
    <row r="61" spans="1:10" ht="8.1" customHeight="1">
      <c r="A61" s="124"/>
      <c r="B61" s="191"/>
      <c r="C61" s="184"/>
      <c r="D61" s="184"/>
      <c r="E61" s="184"/>
      <c r="F61" s="184"/>
      <c r="G61" s="184"/>
      <c r="H61" s="184"/>
      <c r="I61" s="184"/>
    </row>
    <row r="62" spans="1:10" ht="83.25" customHeight="1">
      <c r="A62" s="124"/>
      <c r="B62" s="191" t="s">
        <v>82</v>
      </c>
      <c r="C62" s="1030" t="s">
        <v>436</v>
      </c>
      <c r="D62" s="1030"/>
      <c r="E62" s="1030"/>
      <c r="F62" s="1030"/>
      <c r="G62" s="1030"/>
      <c r="H62" s="1030"/>
      <c r="I62" s="1030"/>
    </row>
    <row r="63" spans="1:10" ht="8.1" customHeight="1">
      <c r="A63" s="124"/>
      <c r="B63" s="191"/>
      <c r="C63" s="184"/>
      <c r="D63" s="184"/>
      <c r="E63" s="184"/>
      <c r="F63" s="184"/>
      <c r="G63" s="184"/>
      <c r="H63" s="184"/>
      <c r="I63" s="184"/>
    </row>
    <row r="64" spans="1:10" ht="50.25" customHeight="1">
      <c r="A64" s="124"/>
      <c r="B64" s="191" t="s">
        <v>84</v>
      </c>
      <c r="C64" s="1030" t="s">
        <v>437</v>
      </c>
      <c r="D64" s="1030"/>
      <c r="E64" s="1030"/>
      <c r="F64" s="1030"/>
      <c r="G64" s="1030"/>
      <c r="H64" s="1030"/>
      <c r="I64" s="1030"/>
    </row>
    <row r="65" spans="1:10" ht="8.1" customHeight="1">
      <c r="A65" s="124"/>
      <c r="B65" s="191"/>
      <c r="C65" s="184"/>
      <c r="D65" s="184"/>
      <c r="E65" s="184"/>
      <c r="F65" s="184"/>
      <c r="G65" s="184"/>
      <c r="H65" s="184"/>
      <c r="I65" s="184"/>
    </row>
    <row r="66" spans="1:10" ht="69" customHeight="1">
      <c r="A66" s="191" t="s">
        <v>438</v>
      </c>
      <c r="B66" s="1030" t="s">
        <v>439</v>
      </c>
      <c r="C66" s="1030"/>
      <c r="D66" s="1030"/>
      <c r="E66" s="1030"/>
      <c r="F66" s="1030"/>
      <c r="G66" s="1030"/>
      <c r="H66" s="1030"/>
      <c r="I66" s="1030"/>
    </row>
    <row r="67" spans="1:10" ht="8.1" customHeight="1">
      <c r="A67" s="124"/>
      <c r="B67" s="191"/>
      <c r="C67" s="184"/>
      <c r="D67" s="184"/>
      <c r="E67" s="184"/>
      <c r="F67" s="184"/>
      <c r="G67" s="184"/>
      <c r="H67" s="184"/>
      <c r="I67" s="184"/>
    </row>
    <row r="68" spans="1:10" ht="16.5">
      <c r="A68" s="1139" t="s">
        <v>440</v>
      </c>
      <c r="B68" s="1139"/>
      <c r="C68" s="1139"/>
      <c r="D68" s="1139"/>
      <c r="E68" s="1139"/>
      <c r="F68" s="1139"/>
      <c r="G68" s="1139"/>
      <c r="H68" s="1139"/>
      <c r="I68" s="1139"/>
    </row>
    <row r="69" spans="1:10" ht="8.1" customHeight="1">
      <c r="A69" s="124"/>
      <c r="B69" s="191"/>
      <c r="C69" s="184"/>
      <c r="D69" s="184"/>
      <c r="E69" s="184"/>
      <c r="F69" s="184"/>
      <c r="G69" s="184"/>
      <c r="H69" s="184"/>
      <c r="I69" s="184"/>
    </row>
    <row r="70" spans="1:10" ht="49.5" customHeight="1">
      <c r="A70" s="191" t="s">
        <v>433</v>
      </c>
      <c r="B70" s="1030" t="s">
        <v>441</v>
      </c>
      <c r="C70" s="1030"/>
      <c r="D70" s="1030"/>
      <c r="E70" s="1030"/>
      <c r="F70" s="1030"/>
      <c r="G70" s="1030"/>
      <c r="H70" s="1030"/>
      <c r="I70" s="1030"/>
    </row>
    <row r="71" spans="1:10" ht="24" customHeight="1">
      <c r="A71" s="184"/>
      <c r="B71" s="186"/>
      <c r="C71" s="186"/>
      <c r="D71" s="186"/>
      <c r="E71" s="186"/>
      <c r="F71" s="184"/>
      <c r="G71" s="186"/>
      <c r="H71" s="186"/>
      <c r="I71" s="186"/>
      <c r="J71" s="60"/>
    </row>
    <row r="72" spans="1:10" ht="21" customHeight="1">
      <c r="A72" s="1030" t="s">
        <v>426</v>
      </c>
      <c r="B72" s="1030"/>
      <c r="C72" s="1030"/>
      <c r="D72" s="1030"/>
      <c r="E72" s="1134" t="s">
        <v>426</v>
      </c>
      <c r="F72" s="1134"/>
      <c r="G72" s="1134"/>
      <c r="H72" s="1134"/>
      <c r="I72" s="1134"/>
      <c r="J72" s="60"/>
    </row>
    <row r="73" spans="1:10" ht="33" customHeight="1">
      <c r="A73" s="1135" t="s">
        <v>442</v>
      </c>
      <c r="B73" s="1135"/>
      <c r="C73" s="1135"/>
      <c r="D73" s="1135"/>
      <c r="E73" s="1136" t="s">
        <v>428</v>
      </c>
      <c r="F73" s="1136"/>
      <c r="G73" s="1136"/>
      <c r="H73" s="1136"/>
      <c r="I73" s="1136"/>
      <c r="J73" s="60"/>
    </row>
    <row r="74" spans="1:10" ht="15.75">
      <c r="A74" s="186" t="s">
        <v>404</v>
      </c>
      <c r="B74" s="186"/>
      <c r="C74" s="186"/>
      <c r="D74" s="186"/>
      <c r="E74" s="186"/>
      <c r="F74" s="186"/>
      <c r="G74" s="186"/>
      <c r="H74" s="186"/>
      <c r="I74" s="187" t="s">
        <v>443</v>
      </c>
      <c r="J74" s="60"/>
    </row>
    <row r="75" spans="1:10" ht="96.75" customHeight="1">
      <c r="A75" s="124"/>
      <c r="B75" s="191" t="s">
        <v>444</v>
      </c>
      <c r="C75" s="1030" t="s">
        <v>445</v>
      </c>
      <c r="D75" s="1030"/>
      <c r="E75" s="1030"/>
      <c r="F75" s="1030"/>
      <c r="G75" s="1030"/>
      <c r="H75" s="1030"/>
      <c r="I75" s="1030"/>
    </row>
    <row r="76" spans="1:10" ht="9.9499999999999993" customHeight="1">
      <c r="A76" s="124"/>
      <c r="B76" s="103"/>
      <c r="C76" s="189"/>
      <c r="D76" s="189"/>
      <c r="E76" s="189"/>
      <c r="F76" s="189"/>
      <c r="G76" s="189"/>
      <c r="H76" s="189"/>
      <c r="I76" s="189"/>
    </row>
    <row r="77" spans="1:10" ht="99" customHeight="1">
      <c r="A77" s="124"/>
      <c r="B77" s="191" t="s">
        <v>82</v>
      </c>
      <c r="C77" s="1030" t="s">
        <v>446</v>
      </c>
      <c r="D77" s="1030"/>
      <c r="E77" s="1030"/>
      <c r="F77" s="1030"/>
      <c r="G77" s="1030"/>
      <c r="H77" s="1030"/>
      <c r="I77" s="1030"/>
    </row>
    <row r="78" spans="1:10" ht="9.9499999999999993" customHeight="1">
      <c r="A78" s="124"/>
      <c r="B78" s="191"/>
      <c r="C78" s="192"/>
      <c r="D78" s="192"/>
      <c r="E78" s="192"/>
      <c r="F78" s="192"/>
      <c r="G78" s="192"/>
      <c r="H78" s="192"/>
      <c r="I78" s="192"/>
    </row>
    <row r="79" spans="1:10" ht="53.25" customHeight="1">
      <c r="A79" s="124"/>
      <c r="B79" s="191" t="s">
        <v>84</v>
      </c>
      <c r="C79" s="1030" t="s">
        <v>447</v>
      </c>
      <c r="D79" s="1030"/>
      <c r="E79" s="1030"/>
      <c r="F79" s="1030"/>
      <c r="G79" s="1030"/>
      <c r="H79" s="1030"/>
      <c r="I79" s="1030"/>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448</v>
      </c>
      <c r="C82" s="1030" t="s">
        <v>449</v>
      </c>
      <c r="D82" s="1030"/>
      <c r="E82" s="1030"/>
      <c r="F82" s="1030"/>
      <c r="G82" s="1030"/>
      <c r="H82" s="1030"/>
      <c r="I82" s="1030"/>
    </row>
    <row r="83" spans="1:10" ht="9.9499999999999993" customHeight="1">
      <c r="A83" s="124"/>
      <c r="B83" s="191"/>
      <c r="C83" s="192"/>
      <c r="D83" s="192"/>
      <c r="E83" s="192"/>
      <c r="F83" s="192"/>
      <c r="G83" s="192"/>
      <c r="H83" s="192"/>
      <c r="I83" s="192"/>
    </row>
    <row r="84" spans="1:10" ht="66" customHeight="1">
      <c r="A84" s="124"/>
      <c r="B84" s="191" t="s">
        <v>450</v>
      </c>
      <c r="C84" s="1030" t="s">
        <v>451</v>
      </c>
      <c r="D84" s="1030"/>
      <c r="E84" s="1030"/>
      <c r="F84" s="1030"/>
      <c r="G84" s="1030"/>
      <c r="H84" s="1030"/>
      <c r="I84" s="1030"/>
    </row>
    <row r="85" spans="1:10" ht="9.9499999999999993" customHeight="1">
      <c r="A85" s="124"/>
      <c r="B85" s="191"/>
      <c r="C85" s="192"/>
      <c r="D85" s="192"/>
      <c r="E85" s="192"/>
      <c r="F85" s="192"/>
      <c r="G85" s="192"/>
      <c r="H85" s="192"/>
      <c r="I85" s="192"/>
    </row>
    <row r="86" spans="1:10" ht="63.75" customHeight="1">
      <c r="A86" s="124"/>
      <c r="B86" s="191" t="s">
        <v>452</v>
      </c>
      <c r="C86" s="1030" t="s">
        <v>453</v>
      </c>
      <c r="D86" s="1030"/>
      <c r="E86" s="1030"/>
      <c r="F86" s="1030"/>
      <c r="G86" s="1030"/>
      <c r="H86" s="1030"/>
      <c r="I86" s="1030"/>
    </row>
    <row r="87" spans="1:10" ht="8.1" customHeight="1">
      <c r="A87" s="124"/>
      <c r="B87" s="192"/>
      <c r="C87" s="192"/>
      <c r="D87" s="192"/>
      <c r="E87" s="192"/>
      <c r="F87" s="192"/>
      <c r="G87" s="192"/>
      <c r="H87" s="192"/>
      <c r="I87" s="192"/>
    </row>
    <row r="88" spans="1:10" ht="51" customHeight="1">
      <c r="A88" s="124"/>
      <c r="B88" s="191" t="s">
        <v>454</v>
      </c>
      <c r="C88" s="1030" t="s">
        <v>455</v>
      </c>
      <c r="D88" s="1030"/>
      <c r="E88" s="1030"/>
      <c r="F88" s="1030"/>
      <c r="G88" s="1030"/>
      <c r="H88" s="1030"/>
      <c r="I88" s="1030"/>
    </row>
    <row r="89" spans="1:10" ht="8.1" customHeight="1">
      <c r="A89" s="124"/>
      <c r="B89" s="192"/>
      <c r="C89" s="192"/>
      <c r="D89" s="192"/>
      <c r="E89" s="192"/>
      <c r="F89" s="192"/>
      <c r="G89" s="192"/>
      <c r="H89" s="192"/>
      <c r="I89" s="192"/>
    </row>
    <row r="90" spans="1:10" ht="37.5" customHeight="1">
      <c r="A90" s="191" t="s">
        <v>438</v>
      </c>
      <c r="B90" s="1030" t="s">
        <v>456</v>
      </c>
      <c r="C90" s="1030"/>
      <c r="D90" s="1030"/>
      <c r="E90" s="1030"/>
      <c r="F90" s="1030"/>
      <c r="G90" s="1030"/>
      <c r="H90" s="1030"/>
      <c r="I90" s="1030"/>
    </row>
    <row r="91" spans="1:10" ht="39.75" customHeight="1">
      <c r="A91" s="184"/>
      <c r="B91" s="186"/>
      <c r="C91" s="186"/>
      <c r="D91" s="186"/>
      <c r="E91" s="186"/>
      <c r="F91" s="184"/>
      <c r="G91" s="186"/>
      <c r="H91" s="186"/>
      <c r="I91" s="186"/>
      <c r="J91" s="60"/>
    </row>
    <row r="92" spans="1:10" ht="21" customHeight="1">
      <c r="A92" s="1030" t="s">
        <v>426</v>
      </c>
      <c r="B92" s="1030"/>
      <c r="C92" s="1030"/>
      <c r="D92" s="1030"/>
      <c r="E92" s="1134" t="s">
        <v>426</v>
      </c>
      <c r="F92" s="1134"/>
      <c r="G92" s="1134"/>
      <c r="H92" s="1134"/>
      <c r="I92" s="1134"/>
      <c r="J92" s="60"/>
    </row>
    <row r="93" spans="1:10" ht="33" customHeight="1">
      <c r="A93" s="1135" t="s">
        <v>442</v>
      </c>
      <c r="B93" s="1135"/>
      <c r="C93" s="1135"/>
      <c r="D93" s="1135"/>
      <c r="E93" s="1136" t="s">
        <v>428</v>
      </c>
      <c r="F93" s="1136"/>
      <c r="G93" s="1136"/>
      <c r="H93" s="1136"/>
      <c r="I93" s="1136"/>
      <c r="J93" s="60"/>
    </row>
    <row r="94" spans="1:10" ht="15.75">
      <c r="A94" s="186" t="s">
        <v>404</v>
      </c>
      <c r="B94" s="186"/>
      <c r="C94" s="186"/>
      <c r="D94" s="186"/>
      <c r="E94" s="186"/>
      <c r="F94" s="186"/>
      <c r="G94" s="186"/>
      <c r="H94" s="186"/>
      <c r="I94" s="187" t="s">
        <v>457</v>
      </c>
      <c r="J94" s="60"/>
    </row>
    <row r="95" spans="1:10" ht="15.75">
      <c r="A95" s="186"/>
      <c r="B95" s="186"/>
      <c r="C95" s="186"/>
      <c r="D95" s="186"/>
      <c r="E95" s="186"/>
      <c r="F95" s="186"/>
      <c r="G95" s="186"/>
      <c r="H95" s="186"/>
      <c r="I95" s="187"/>
      <c r="J95" s="60"/>
    </row>
    <row r="96" spans="1:10" ht="16.5">
      <c r="A96" s="1139" t="s">
        <v>458</v>
      </c>
      <c r="B96" s="1139"/>
      <c r="C96" s="1139"/>
      <c r="D96" s="1139"/>
      <c r="E96" s="1139"/>
      <c r="F96" s="1139"/>
      <c r="G96" s="1139"/>
      <c r="H96" s="1139"/>
      <c r="I96" s="1139"/>
    </row>
    <row r="97" spans="1:9" ht="10.5" customHeight="1">
      <c r="A97" s="124"/>
      <c r="B97" s="192"/>
      <c r="C97" s="192"/>
      <c r="D97" s="192"/>
      <c r="E97" s="192"/>
      <c r="F97" s="192"/>
      <c r="G97" s="192"/>
      <c r="H97" s="192"/>
      <c r="I97" s="192"/>
    </row>
    <row r="98" spans="1:9" ht="80.25" customHeight="1">
      <c r="A98" s="191" t="s">
        <v>433</v>
      </c>
      <c r="B98" s="1030" t="s">
        <v>459</v>
      </c>
      <c r="C98" s="1030"/>
      <c r="D98" s="1030"/>
      <c r="E98" s="1030"/>
      <c r="F98" s="1030"/>
      <c r="G98" s="1030"/>
      <c r="H98" s="1030"/>
      <c r="I98" s="1030"/>
    </row>
    <row r="99" spans="1:9" ht="8.1" customHeight="1">
      <c r="A99" s="124"/>
      <c r="B99" s="192"/>
      <c r="C99" s="192"/>
      <c r="D99" s="192"/>
      <c r="E99" s="192"/>
      <c r="F99" s="192"/>
      <c r="G99" s="192"/>
      <c r="H99" s="192"/>
      <c r="I99" s="192"/>
    </row>
    <row r="100" spans="1:9" ht="141.75" customHeight="1">
      <c r="A100" s="191" t="s">
        <v>438</v>
      </c>
      <c r="B100" s="1030" t="s">
        <v>460</v>
      </c>
      <c r="C100" s="1030"/>
      <c r="D100" s="1030"/>
      <c r="E100" s="1030"/>
      <c r="F100" s="1030"/>
      <c r="G100" s="1030"/>
      <c r="H100" s="1030"/>
      <c r="I100" s="1030"/>
    </row>
    <row r="101" spans="1:9" ht="8.1" customHeight="1">
      <c r="A101" s="124"/>
      <c r="B101" s="192"/>
      <c r="C101" s="192"/>
      <c r="D101" s="192"/>
      <c r="E101" s="192"/>
      <c r="F101" s="192"/>
      <c r="G101" s="192"/>
      <c r="H101" s="192"/>
      <c r="I101" s="192"/>
    </row>
    <row r="102" spans="1:9" ht="51.75" customHeight="1">
      <c r="A102" s="191" t="s">
        <v>461</v>
      </c>
      <c r="B102" s="1030" t="s">
        <v>462</v>
      </c>
      <c r="C102" s="1030"/>
      <c r="D102" s="1030"/>
      <c r="E102" s="1030"/>
      <c r="F102" s="1030"/>
      <c r="G102" s="1030"/>
      <c r="H102" s="1030"/>
      <c r="I102" s="1030"/>
    </row>
    <row r="103" spans="1:9" ht="15" customHeight="1">
      <c r="A103" s="189"/>
      <c r="B103" s="124"/>
      <c r="C103" s="124"/>
      <c r="D103" s="124"/>
      <c r="E103" s="124"/>
      <c r="F103" s="124"/>
      <c r="G103" s="124"/>
      <c r="H103" s="124"/>
      <c r="I103" s="124"/>
    </row>
    <row r="104" spans="1:9" ht="16.5">
      <c r="A104" s="1139" t="s">
        <v>463</v>
      </c>
      <c r="B104" s="1139"/>
      <c r="C104" s="1139"/>
      <c r="D104" s="1139"/>
      <c r="E104" s="1139"/>
      <c r="F104" s="1139"/>
      <c r="G104" s="1139"/>
      <c r="H104" s="1139"/>
      <c r="I104" s="1139"/>
    </row>
    <row r="105" spans="1:9" ht="8.1" customHeight="1">
      <c r="A105" s="124"/>
      <c r="B105" s="192"/>
      <c r="C105" s="192"/>
      <c r="D105" s="192"/>
      <c r="E105" s="192"/>
      <c r="F105" s="192"/>
      <c r="G105" s="192"/>
      <c r="H105" s="192"/>
      <c r="I105" s="192"/>
    </row>
    <row r="106" spans="1:9" ht="42.75" customHeight="1">
      <c r="A106" s="191" t="s">
        <v>433</v>
      </c>
      <c r="B106" s="1130" t="s">
        <v>464</v>
      </c>
      <c r="C106" s="1130"/>
      <c r="D106" s="1130"/>
      <c r="E106" s="1130"/>
      <c r="F106" s="1130"/>
      <c r="G106" s="1130"/>
      <c r="H106" s="1130"/>
      <c r="I106" s="1130"/>
    </row>
    <row r="107" spans="1:9" ht="8.1" customHeight="1">
      <c r="A107" s="124"/>
      <c r="B107" s="192"/>
      <c r="C107" s="192"/>
      <c r="D107" s="192"/>
      <c r="E107" s="192"/>
      <c r="F107" s="192"/>
      <c r="G107" s="192"/>
      <c r="H107" s="192"/>
      <c r="I107" s="192"/>
    </row>
    <row r="108" spans="1:9" ht="70.5" customHeight="1">
      <c r="A108" s="191" t="s">
        <v>438</v>
      </c>
      <c r="B108" s="1130" t="s">
        <v>465</v>
      </c>
      <c r="C108" s="1130"/>
      <c r="D108" s="1130"/>
      <c r="E108" s="1130"/>
      <c r="F108" s="1130"/>
      <c r="G108" s="1130"/>
      <c r="H108" s="1130"/>
      <c r="I108" s="1130"/>
    </row>
    <row r="109" spans="1:9" ht="8.1" customHeight="1">
      <c r="A109" s="124"/>
      <c r="B109" s="192"/>
      <c r="C109" s="192"/>
      <c r="D109" s="192"/>
      <c r="E109" s="192"/>
      <c r="F109" s="192"/>
      <c r="G109" s="192"/>
      <c r="H109" s="192"/>
      <c r="I109" s="192"/>
    </row>
    <row r="110" spans="1:9" ht="16.5">
      <c r="A110" s="1139" t="s">
        <v>466</v>
      </c>
      <c r="B110" s="1139"/>
      <c r="C110" s="1139"/>
      <c r="D110" s="1139"/>
      <c r="E110" s="1139"/>
      <c r="F110" s="1139"/>
      <c r="G110" s="1139"/>
      <c r="H110" s="1139"/>
      <c r="I110" s="1139"/>
    </row>
    <row r="111" spans="1:9" ht="15" customHeight="1">
      <c r="A111" s="190"/>
      <c r="B111" s="124"/>
      <c r="C111" s="124"/>
      <c r="D111" s="124"/>
      <c r="E111" s="124"/>
      <c r="F111" s="124"/>
      <c r="G111" s="124"/>
      <c r="H111" s="124"/>
      <c r="I111" s="124"/>
    </row>
    <row r="112" spans="1:9" ht="58.5" customHeight="1">
      <c r="A112" s="191" t="s">
        <v>433</v>
      </c>
      <c r="B112" s="1130" t="s">
        <v>467</v>
      </c>
      <c r="C112" s="1130"/>
      <c r="D112" s="1130"/>
      <c r="E112" s="1130"/>
      <c r="F112" s="1130"/>
      <c r="G112" s="1130"/>
      <c r="H112" s="1130"/>
      <c r="I112" s="1130"/>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030" t="s">
        <v>426</v>
      </c>
      <c r="B115" s="1030"/>
      <c r="C115" s="1030"/>
      <c r="D115" s="1030"/>
      <c r="E115" s="1134" t="s">
        <v>426</v>
      </c>
      <c r="F115" s="1134"/>
      <c r="G115" s="1134"/>
      <c r="H115" s="1134"/>
      <c r="I115" s="1134"/>
      <c r="J115" s="60"/>
    </row>
    <row r="116" spans="1:10" ht="33" customHeight="1">
      <c r="A116" s="1135" t="s">
        <v>442</v>
      </c>
      <c r="B116" s="1135"/>
      <c r="C116" s="1135"/>
      <c r="D116" s="1135"/>
      <c r="E116" s="1136" t="s">
        <v>428</v>
      </c>
      <c r="F116" s="1136"/>
      <c r="G116" s="1136"/>
      <c r="H116" s="1136"/>
      <c r="I116" s="1136"/>
      <c r="J116" s="60"/>
    </row>
    <row r="117" spans="1:10" ht="15.75">
      <c r="A117" s="186" t="s">
        <v>404</v>
      </c>
      <c r="B117" s="186"/>
      <c r="C117" s="186"/>
      <c r="D117" s="186"/>
      <c r="E117" s="186"/>
      <c r="F117" s="186"/>
      <c r="G117" s="186"/>
      <c r="H117" s="186"/>
      <c r="I117" s="187" t="s">
        <v>468</v>
      </c>
      <c r="J117" s="60"/>
    </row>
    <row r="118" spans="1:10" ht="15.95" customHeight="1">
      <c r="A118" s="189"/>
      <c r="B118" s="124"/>
      <c r="C118" s="124"/>
      <c r="D118" s="124"/>
      <c r="E118" s="124"/>
      <c r="F118" s="124"/>
      <c r="G118" s="124"/>
      <c r="H118" s="124"/>
      <c r="I118" s="124"/>
    </row>
    <row r="119" spans="1:10" ht="50.25" customHeight="1">
      <c r="A119" s="191" t="s">
        <v>438</v>
      </c>
      <c r="B119" s="1130" t="s">
        <v>469</v>
      </c>
      <c r="C119" s="1130"/>
      <c r="D119" s="1130"/>
      <c r="E119" s="1130"/>
      <c r="F119" s="1130"/>
      <c r="G119" s="1130"/>
      <c r="H119" s="1130"/>
      <c r="I119" s="1130"/>
    </row>
    <row r="120" spans="1:10" ht="12" customHeight="1">
      <c r="A120" s="189"/>
      <c r="B120" s="124"/>
      <c r="C120" s="124"/>
      <c r="D120" s="124"/>
      <c r="E120" s="124"/>
      <c r="F120" s="124"/>
      <c r="G120" s="124"/>
      <c r="H120" s="124"/>
      <c r="I120" s="124"/>
    </row>
    <row r="121" spans="1:10" ht="16.5">
      <c r="A121" s="1139" t="s">
        <v>470</v>
      </c>
      <c r="B121" s="1139"/>
      <c r="C121" s="1139"/>
      <c r="D121" s="1139"/>
      <c r="E121" s="1139"/>
      <c r="F121" s="1139"/>
      <c r="G121" s="1139"/>
      <c r="H121" s="1139"/>
      <c r="I121" s="1139"/>
    </row>
    <row r="122" spans="1:10" ht="15.95" customHeight="1">
      <c r="A122" s="189"/>
      <c r="B122" s="124"/>
      <c r="C122" s="124"/>
      <c r="D122" s="124"/>
      <c r="E122" s="124"/>
      <c r="F122" s="124"/>
      <c r="G122" s="124"/>
      <c r="H122" s="124"/>
      <c r="I122" s="124"/>
    </row>
    <row r="123" spans="1:10" ht="31.5" customHeight="1">
      <c r="A123" s="191" t="s">
        <v>433</v>
      </c>
      <c r="B123" s="1130" t="s">
        <v>471</v>
      </c>
      <c r="C123" s="1130"/>
      <c r="D123" s="1130"/>
      <c r="E123" s="1130"/>
      <c r="F123" s="1130"/>
      <c r="G123" s="1130"/>
      <c r="H123" s="1130"/>
      <c r="I123" s="1130"/>
    </row>
    <row r="124" spans="1:10" ht="8.1" customHeight="1">
      <c r="A124" s="124"/>
      <c r="B124" s="192"/>
      <c r="C124" s="192"/>
      <c r="D124" s="192"/>
      <c r="E124" s="192"/>
      <c r="F124" s="192"/>
      <c r="G124" s="192"/>
      <c r="H124" s="192"/>
      <c r="I124" s="192"/>
    </row>
    <row r="125" spans="1:10" ht="39" customHeight="1">
      <c r="A125" s="191" t="s">
        <v>438</v>
      </c>
      <c r="B125" s="1130" t="s">
        <v>472</v>
      </c>
      <c r="C125" s="1130"/>
      <c r="D125" s="1130"/>
      <c r="E125" s="1130"/>
      <c r="F125" s="1130"/>
      <c r="G125" s="1130"/>
      <c r="H125" s="1130"/>
      <c r="I125" s="1130"/>
    </row>
    <row r="126" spans="1:10" ht="12" customHeight="1">
      <c r="A126" s="189"/>
      <c r="B126" s="124"/>
      <c r="C126" s="124"/>
      <c r="D126" s="124"/>
      <c r="E126" s="124"/>
      <c r="F126" s="124"/>
      <c r="G126" s="124"/>
      <c r="H126" s="124"/>
      <c r="I126" s="124"/>
    </row>
    <row r="127" spans="1:10" ht="16.5">
      <c r="A127" s="1139" t="s">
        <v>473</v>
      </c>
      <c r="B127" s="1139"/>
      <c r="C127" s="1139"/>
      <c r="D127" s="1139"/>
      <c r="E127" s="1139"/>
      <c r="F127" s="1139"/>
      <c r="G127" s="1139"/>
      <c r="H127" s="1139"/>
      <c r="I127" s="1139"/>
    </row>
    <row r="128" spans="1:10" ht="15.95" customHeight="1">
      <c r="A128" s="189"/>
      <c r="B128" s="124"/>
      <c r="C128" s="124"/>
      <c r="D128" s="124"/>
      <c r="E128" s="124"/>
      <c r="F128" s="124"/>
      <c r="G128" s="124"/>
      <c r="H128" s="124"/>
      <c r="I128" s="124"/>
    </row>
    <row r="129" spans="1:10" ht="75" customHeight="1">
      <c r="A129" s="1130" t="s">
        <v>474</v>
      </c>
      <c r="B129" s="1130"/>
      <c r="C129" s="1130"/>
      <c r="D129" s="1130"/>
      <c r="E129" s="1130"/>
      <c r="F129" s="1130"/>
      <c r="G129" s="1130"/>
      <c r="H129" s="1130"/>
      <c r="I129" s="1130"/>
    </row>
    <row r="130" spans="1:10" ht="12" customHeight="1">
      <c r="A130" s="189"/>
      <c r="B130" s="124"/>
      <c r="C130" s="124"/>
      <c r="D130" s="124"/>
      <c r="E130" s="124"/>
      <c r="F130" s="124"/>
      <c r="G130" s="124"/>
      <c r="H130" s="124"/>
      <c r="I130" s="124"/>
    </row>
    <row r="131" spans="1:10" ht="21.75" customHeight="1">
      <c r="A131" s="1139" t="s">
        <v>475</v>
      </c>
      <c r="B131" s="1139"/>
      <c r="C131" s="1139"/>
      <c r="D131" s="1139"/>
      <c r="E131" s="1139"/>
      <c r="F131" s="1139"/>
      <c r="G131" s="1139"/>
      <c r="H131" s="1139"/>
      <c r="I131" s="1139"/>
    </row>
    <row r="132" spans="1:10" ht="15.95" customHeight="1">
      <c r="A132" s="190"/>
      <c r="B132" s="124"/>
      <c r="C132" s="124"/>
      <c r="D132" s="124"/>
      <c r="E132" s="124"/>
      <c r="F132" s="124"/>
      <c r="G132" s="124"/>
      <c r="H132" s="124"/>
      <c r="I132" s="124"/>
    </row>
    <row r="133" spans="1:10" ht="57.75" customHeight="1">
      <c r="A133" s="191" t="s">
        <v>433</v>
      </c>
      <c r="B133" s="1130" t="s">
        <v>476</v>
      </c>
      <c r="C133" s="1130"/>
      <c r="D133" s="1130"/>
      <c r="E133" s="1130"/>
      <c r="F133" s="1130"/>
      <c r="G133" s="1130"/>
      <c r="H133" s="1130"/>
      <c r="I133" s="1130"/>
    </row>
    <row r="134" spans="1:10" ht="8.1" customHeight="1">
      <c r="A134" s="124"/>
      <c r="B134" s="192"/>
      <c r="C134" s="192"/>
      <c r="D134" s="192"/>
      <c r="E134" s="192"/>
      <c r="F134" s="192"/>
      <c r="G134" s="192"/>
      <c r="H134" s="192"/>
      <c r="I134" s="192"/>
    </row>
    <row r="135" spans="1:10" ht="114" customHeight="1">
      <c r="A135" s="191" t="s">
        <v>438</v>
      </c>
      <c r="B135" s="1130" t="s">
        <v>477</v>
      </c>
      <c r="C135" s="1130"/>
      <c r="D135" s="1130"/>
      <c r="E135" s="1130"/>
      <c r="F135" s="1130"/>
      <c r="G135" s="1130"/>
      <c r="H135" s="1130"/>
      <c r="I135" s="1130"/>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030" t="s">
        <v>426</v>
      </c>
      <c r="B138" s="1030"/>
      <c r="C138" s="1030"/>
      <c r="D138" s="1030"/>
      <c r="E138" s="1134" t="s">
        <v>426</v>
      </c>
      <c r="F138" s="1134"/>
      <c r="G138" s="1134"/>
      <c r="H138" s="1134"/>
      <c r="I138" s="1134"/>
      <c r="J138" s="60"/>
    </row>
    <row r="139" spans="1:10" ht="33" customHeight="1">
      <c r="A139" s="1135" t="s">
        <v>442</v>
      </c>
      <c r="B139" s="1135"/>
      <c r="C139" s="1135"/>
      <c r="D139" s="1135"/>
      <c r="E139" s="1136" t="s">
        <v>428</v>
      </c>
      <c r="F139" s="1136"/>
      <c r="G139" s="1136"/>
      <c r="H139" s="1136"/>
      <c r="I139" s="1136"/>
      <c r="J139" s="60"/>
    </row>
    <row r="140" spans="1:10" ht="15.75">
      <c r="A140" s="186" t="s">
        <v>404</v>
      </c>
      <c r="B140" s="186"/>
      <c r="C140" s="186"/>
      <c r="D140" s="186"/>
      <c r="E140" s="186"/>
      <c r="F140" s="186"/>
      <c r="G140" s="186"/>
      <c r="H140" s="186"/>
      <c r="I140" s="187" t="s">
        <v>478</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461</v>
      </c>
      <c r="B143" s="1130" t="s">
        <v>479</v>
      </c>
      <c r="C143" s="1130"/>
      <c r="D143" s="1130"/>
      <c r="E143" s="1130"/>
      <c r="F143" s="1130"/>
      <c r="G143" s="1130"/>
      <c r="H143" s="1130"/>
      <c r="I143" s="1130"/>
    </row>
    <row r="144" spans="1:10" ht="12" customHeight="1">
      <c r="A144" s="191"/>
      <c r="B144" s="1130"/>
      <c r="C144" s="1130"/>
      <c r="D144" s="1130"/>
      <c r="E144" s="1130"/>
      <c r="F144" s="1130"/>
      <c r="G144" s="1130"/>
      <c r="H144" s="1130"/>
      <c r="I144" s="1130"/>
    </row>
    <row r="145" spans="1:10" ht="124.5" customHeight="1">
      <c r="A145" s="191" t="s">
        <v>480</v>
      </c>
      <c r="B145" s="1130" t="s">
        <v>481</v>
      </c>
      <c r="C145" s="1130"/>
      <c r="D145" s="1130"/>
      <c r="E145" s="1130"/>
      <c r="F145" s="1130"/>
      <c r="G145" s="1130"/>
      <c r="H145" s="1130"/>
      <c r="I145" s="1130"/>
    </row>
    <row r="146" spans="1:10" ht="12" customHeight="1">
      <c r="A146" s="191"/>
      <c r="B146" s="1130"/>
      <c r="C146" s="1130"/>
      <c r="D146" s="1130"/>
      <c r="E146" s="1130"/>
      <c r="F146" s="1130"/>
      <c r="G146" s="1130"/>
      <c r="H146" s="1130"/>
      <c r="I146" s="1130"/>
    </row>
    <row r="147" spans="1:10" ht="98.25" customHeight="1">
      <c r="A147" s="191" t="s">
        <v>482</v>
      </c>
      <c r="B147" s="1130" t="s">
        <v>483</v>
      </c>
      <c r="C147" s="1130"/>
      <c r="D147" s="1130"/>
      <c r="E147" s="1130"/>
      <c r="F147" s="1130"/>
      <c r="G147" s="1130"/>
      <c r="H147" s="1130"/>
      <c r="I147" s="1130"/>
    </row>
    <row r="148" spans="1:10" ht="12" customHeight="1">
      <c r="A148" s="191"/>
      <c r="B148" s="1130"/>
      <c r="C148" s="1130"/>
      <c r="D148" s="1130"/>
      <c r="E148" s="1130"/>
      <c r="F148" s="1130"/>
      <c r="G148" s="1130"/>
      <c r="H148" s="1130"/>
      <c r="I148" s="1130"/>
    </row>
    <row r="149" spans="1:10" ht="136.5" customHeight="1">
      <c r="A149" s="191" t="s">
        <v>484</v>
      </c>
      <c r="B149" s="1130" t="s">
        <v>485</v>
      </c>
      <c r="C149" s="1130"/>
      <c r="D149" s="1130"/>
      <c r="E149" s="1130"/>
      <c r="F149" s="1130"/>
      <c r="G149" s="1130"/>
      <c r="H149" s="1130"/>
      <c r="I149" s="1130"/>
    </row>
    <row r="150" spans="1:10" ht="12" customHeight="1">
      <c r="A150" s="191"/>
      <c r="B150" s="1130"/>
      <c r="C150" s="1130"/>
      <c r="D150" s="1130"/>
      <c r="E150" s="1130"/>
      <c r="F150" s="1130"/>
      <c r="G150" s="1130"/>
      <c r="H150" s="1130"/>
      <c r="I150" s="1130"/>
    </row>
    <row r="151" spans="1:10" ht="70.5" customHeight="1">
      <c r="A151" s="191" t="s">
        <v>486</v>
      </c>
      <c r="B151" s="1130" t="s">
        <v>487</v>
      </c>
      <c r="C151" s="1130"/>
      <c r="D151" s="1130"/>
      <c r="E151" s="1130"/>
      <c r="F151" s="1130"/>
      <c r="G151" s="1130"/>
      <c r="H151" s="1130"/>
      <c r="I151" s="1130"/>
    </row>
    <row r="152" spans="1:10" ht="12" customHeight="1">
      <c r="A152" s="191"/>
      <c r="B152" s="1130"/>
      <c r="C152" s="1130"/>
      <c r="D152" s="1130"/>
      <c r="E152" s="1130"/>
      <c r="F152" s="1130"/>
      <c r="G152" s="1130"/>
      <c r="H152" s="1130"/>
      <c r="I152" s="1130"/>
    </row>
    <row r="153" spans="1:10" ht="88.5" customHeight="1">
      <c r="A153" s="191" t="s">
        <v>488</v>
      </c>
      <c r="B153" s="1130" t="s">
        <v>489</v>
      </c>
      <c r="C153" s="1130"/>
      <c r="D153" s="1130"/>
      <c r="E153" s="1130"/>
      <c r="F153" s="1130"/>
      <c r="G153" s="1130"/>
      <c r="H153" s="1130"/>
      <c r="I153" s="1130"/>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030" t="s">
        <v>426</v>
      </c>
      <c r="B156" s="1030"/>
      <c r="C156" s="1030"/>
      <c r="D156" s="1030"/>
      <c r="E156" s="1134" t="s">
        <v>426</v>
      </c>
      <c r="F156" s="1134"/>
      <c r="G156" s="1134"/>
      <c r="H156" s="1134"/>
      <c r="I156" s="1134"/>
      <c r="J156" s="60"/>
    </row>
    <row r="157" spans="1:10" ht="33" customHeight="1">
      <c r="A157" s="1135" t="s">
        <v>442</v>
      </c>
      <c r="B157" s="1135"/>
      <c r="C157" s="1135"/>
      <c r="D157" s="1135"/>
      <c r="E157" s="1136" t="s">
        <v>428</v>
      </c>
      <c r="F157" s="1136"/>
      <c r="G157" s="1136"/>
      <c r="H157" s="1136"/>
      <c r="I157" s="1136"/>
      <c r="J157" s="60"/>
    </row>
    <row r="158" spans="1:10" ht="15.75">
      <c r="A158" s="186" t="s">
        <v>404</v>
      </c>
      <c r="B158" s="186"/>
      <c r="C158" s="186"/>
      <c r="D158" s="186"/>
      <c r="E158" s="186"/>
      <c r="F158" s="186"/>
      <c r="G158" s="186"/>
      <c r="H158" s="186"/>
      <c r="I158" s="187" t="s">
        <v>490</v>
      </c>
      <c r="J158" s="60"/>
    </row>
    <row r="159" spans="1:10" ht="15.75">
      <c r="A159" s="186"/>
      <c r="B159" s="186"/>
      <c r="C159" s="186"/>
      <c r="D159" s="186"/>
      <c r="E159" s="186"/>
      <c r="F159" s="186"/>
      <c r="G159" s="186"/>
      <c r="H159" s="186"/>
      <c r="I159" s="187"/>
      <c r="J159" s="60"/>
    </row>
    <row r="160" spans="1:10" ht="58.5" customHeight="1">
      <c r="A160" s="191" t="s">
        <v>491</v>
      </c>
      <c r="B160" s="1130" t="s">
        <v>492</v>
      </c>
      <c r="C160" s="1130"/>
      <c r="D160" s="1130"/>
      <c r="E160" s="1130"/>
      <c r="F160" s="1130"/>
      <c r="G160" s="1130"/>
      <c r="H160" s="1130"/>
      <c r="I160" s="1130"/>
    </row>
    <row r="161" spans="1:9" ht="8.1" customHeight="1">
      <c r="A161" s="191"/>
      <c r="B161" s="124"/>
      <c r="C161" s="124"/>
      <c r="D161" s="124"/>
      <c r="E161" s="124"/>
      <c r="F161" s="124"/>
      <c r="G161" s="124"/>
      <c r="H161" s="124"/>
      <c r="I161" s="124"/>
    </row>
    <row r="162" spans="1:9" ht="16.5" customHeight="1">
      <c r="A162" s="191" t="s">
        <v>493</v>
      </c>
      <c r="B162" s="1130" t="s">
        <v>494</v>
      </c>
      <c r="C162" s="1130"/>
      <c r="D162" s="1130"/>
      <c r="E162" s="1130"/>
      <c r="F162" s="1130"/>
      <c r="G162" s="1130"/>
      <c r="H162" s="1130"/>
      <c r="I162" s="1130"/>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495</v>
      </c>
      <c r="B165" s="1138" t="s">
        <v>496</v>
      </c>
      <c r="C165" s="1138"/>
      <c r="D165" s="1138"/>
      <c r="E165" s="1138"/>
      <c r="F165" s="1138"/>
      <c r="G165" s="1138"/>
      <c r="H165" s="1138"/>
      <c r="I165" s="1138"/>
    </row>
    <row r="166" spans="1:9" ht="8.1" customHeight="1">
      <c r="A166" s="189"/>
      <c r="B166" s="124"/>
      <c r="C166" s="124"/>
      <c r="D166" s="124"/>
      <c r="E166" s="124"/>
      <c r="F166" s="124"/>
      <c r="G166" s="124"/>
      <c r="H166" s="124"/>
      <c r="I166" s="124"/>
    </row>
    <row r="167" spans="1:9" ht="16.5">
      <c r="A167" s="1139" t="s">
        <v>497</v>
      </c>
      <c r="B167" s="1139"/>
      <c r="C167" s="1139"/>
      <c r="D167" s="1139"/>
      <c r="E167" s="1139"/>
      <c r="F167" s="1139"/>
      <c r="G167" s="1139"/>
      <c r="H167" s="1139"/>
      <c r="I167" s="1139"/>
    </row>
    <row r="168" spans="1:9" ht="8.1" customHeight="1">
      <c r="A168" s="189"/>
      <c r="B168" s="124"/>
      <c r="C168" s="124"/>
      <c r="D168" s="124"/>
      <c r="E168" s="124"/>
      <c r="F168" s="124"/>
      <c r="G168" s="124"/>
      <c r="H168" s="124"/>
      <c r="I168" s="124"/>
    </row>
    <row r="169" spans="1:9" ht="54.75" customHeight="1">
      <c r="A169" s="1130" t="s">
        <v>498</v>
      </c>
      <c r="B169" s="1130"/>
      <c r="C169" s="1130"/>
      <c r="D169" s="1130"/>
      <c r="E169" s="1130"/>
      <c r="F169" s="1130"/>
      <c r="G169" s="1130"/>
      <c r="H169" s="1130"/>
      <c r="I169" s="1130"/>
    </row>
    <row r="170" spans="1:9" ht="8.1" customHeight="1">
      <c r="A170" s="190"/>
      <c r="B170" s="124"/>
      <c r="C170" s="124"/>
      <c r="D170" s="124"/>
      <c r="E170" s="124"/>
      <c r="F170" s="124"/>
      <c r="G170" s="124"/>
      <c r="H170" s="124"/>
      <c r="I170" s="124"/>
    </row>
    <row r="171" spans="1:9" ht="16.5">
      <c r="A171" s="1139" t="s">
        <v>499</v>
      </c>
      <c r="B171" s="1139"/>
      <c r="C171" s="1139"/>
      <c r="D171" s="1139"/>
      <c r="E171" s="1139"/>
      <c r="F171" s="1139"/>
      <c r="G171" s="1139"/>
      <c r="H171" s="1139"/>
      <c r="I171" s="1139"/>
    </row>
    <row r="172" spans="1:9" ht="8.1" customHeight="1">
      <c r="A172" s="189"/>
      <c r="B172" s="124"/>
      <c r="C172" s="124"/>
      <c r="D172" s="124"/>
      <c r="E172" s="124"/>
      <c r="F172" s="124"/>
      <c r="G172" s="124"/>
      <c r="H172" s="124"/>
      <c r="I172" s="124"/>
    </row>
    <row r="173" spans="1:9" ht="63.75" customHeight="1">
      <c r="A173" s="191" t="s">
        <v>433</v>
      </c>
      <c r="B173" s="1130" t="s">
        <v>500</v>
      </c>
      <c r="C173" s="1130"/>
      <c r="D173" s="1130"/>
      <c r="E173" s="1130"/>
      <c r="F173" s="1130"/>
      <c r="G173" s="1130"/>
      <c r="H173" s="1130"/>
      <c r="I173" s="1130"/>
    </row>
    <row r="174" spans="1:9" ht="8.1" customHeight="1">
      <c r="A174" s="103"/>
      <c r="B174" s="124"/>
      <c r="C174" s="124"/>
      <c r="D174" s="124"/>
      <c r="E174" s="124"/>
      <c r="F174" s="124"/>
      <c r="G174" s="124"/>
      <c r="H174" s="124"/>
      <c r="I174" s="124"/>
    </row>
    <row r="175" spans="1:9" ht="36" customHeight="1">
      <c r="A175" s="191" t="s">
        <v>438</v>
      </c>
      <c r="B175" s="1130" t="s">
        <v>501</v>
      </c>
      <c r="C175" s="1130"/>
      <c r="D175" s="1130"/>
      <c r="E175" s="1130"/>
      <c r="F175" s="1130"/>
      <c r="G175" s="1130"/>
      <c r="H175" s="1130"/>
      <c r="I175" s="1130"/>
    </row>
    <row r="176" spans="1:9" ht="8.1" customHeight="1">
      <c r="A176" s="103"/>
      <c r="B176" s="124"/>
      <c r="C176" s="124"/>
      <c r="D176" s="124"/>
      <c r="E176" s="124"/>
      <c r="F176" s="124"/>
      <c r="G176" s="124"/>
      <c r="H176" s="124"/>
      <c r="I176" s="124"/>
    </row>
    <row r="177" spans="1:10" ht="52.5" customHeight="1">
      <c r="A177" s="191" t="s">
        <v>461</v>
      </c>
      <c r="B177" s="1130" t="s">
        <v>502</v>
      </c>
      <c r="C177" s="1130"/>
      <c r="D177" s="1130"/>
      <c r="E177" s="1130"/>
      <c r="F177" s="1130"/>
      <c r="G177" s="1130"/>
      <c r="H177" s="1130"/>
      <c r="I177" s="1130"/>
    </row>
    <row r="178" spans="1:10" ht="8.1" customHeight="1">
      <c r="A178" s="191"/>
      <c r="B178" s="124"/>
      <c r="C178" s="124"/>
      <c r="D178" s="124"/>
      <c r="E178" s="124"/>
      <c r="F178" s="124"/>
      <c r="G178" s="124"/>
      <c r="H178" s="124"/>
      <c r="I178" s="124"/>
    </row>
    <row r="179" spans="1:10" ht="49.5" customHeight="1">
      <c r="A179" s="191" t="s">
        <v>480</v>
      </c>
      <c r="B179" s="1130" t="s">
        <v>503</v>
      </c>
      <c r="C179" s="1130"/>
      <c r="D179" s="1130"/>
      <c r="E179" s="1130"/>
      <c r="F179" s="1130"/>
      <c r="G179" s="1130"/>
      <c r="H179" s="1130"/>
      <c r="I179" s="1130"/>
    </row>
    <row r="180" spans="1:10" ht="8.1" customHeight="1">
      <c r="A180" s="191"/>
      <c r="B180" s="124"/>
      <c r="C180" s="124"/>
      <c r="D180" s="124"/>
      <c r="E180" s="124"/>
      <c r="F180" s="124"/>
      <c r="G180" s="124"/>
      <c r="H180" s="124"/>
      <c r="I180" s="124"/>
    </row>
    <row r="181" spans="1:10" ht="24.75" customHeight="1">
      <c r="A181" s="191" t="s">
        <v>482</v>
      </c>
      <c r="B181" s="1137" t="s">
        <v>504</v>
      </c>
      <c r="C181" s="1137"/>
      <c r="D181" s="1137"/>
      <c r="E181" s="1137"/>
      <c r="F181" s="1137"/>
      <c r="G181" s="1137"/>
      <c r="H181" s="1137"/>
      <c r="I181" s="1137"/>
    </row>
    <row r="182" spans="1:10" ht="8.1" customHeight="1">
      <c r="A182" s="191"/>
      <c r="B182" s="124"/>
      <c r="C182" s="124"/>
      <c r="D182" s="124"/>
      <c r="E182" s="124"/>
      <c r="F182" s="124"/>
      <c r="G182" s="124"/>
      <c r="H182" s="124"/>
      <c r="I182" s="124"/>
    </row>
    <row r="183" spans="1:10" ht="88.5" customHeight="1">
      <c r="A183" s="191" t="s">
        <v>484</v>
      </c>
      <c r="B183" s="1130" t="s">
        <v>505</v>
      </c>
      <c r="C183" s="1130"/>
      <c r="D183" s="1130"/>
      <c r="E183" s="1130"/>
      <c r="F183" s="1130"/>
      <c r="G183" s="1130"/>
      <c r="H183" s="1130"/>
      <c r="I183" s="1130"/>
    </row>
    <row r="184" spans="1:10" ht="8.1" customHeight="1">
      <c r="A184" s="191"/>
      <c r="B184" s="124"/>
      <c r="C184" s="124"/>
      <c r="D184" s="124"/>
      <c r="E184" s="124"/>
      <c r="F184" s="124"/>
      <c r="G184" s="124"/>
      <c r="H184" s="124"/>
      <c r="I184" s="124"/>
    </row>
    <row r="185" spans="1:10" ht="72" customHeight="1">
      <c r="A185" s="191" t="s">
        <v>506</v>
      </c>
      <c r="B185" s="1130" t="s">
        <v>507</v>
      </c>
      <c r="C185" s="1130"/>
      <c r="D185" s="1130"/>
      <c r="E185" s="1130"/>
      <c r="F185" s="1130"/>
      <c r="G185" s="1130"/>
      <c r="H185" s="1130"/>
      <c r="I185" s="1130"/>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030" t="s">
        <v>426</v>
      </c>
      <c r="B188" s="1030"/>
      <c r="C188" s="1030"/>
      <c r="D188" s="1030"/>
      <c r="E188" s="1134" t="s">
        <v>426</v>
      </c>
      <c r="F188" s="1134"/>
      <c r="G188" s="1134"/>
      <c r="H188" s="1134"/>
      <c r="I188" s="1134"/>
      <c r="J188" s="60"/>
    </row>
    <row r="189" spans="1:10" ht="33" customHeight="1">
      <c r="A189" s="1135" t="s">
        <v>442</v>
      </c>
      <c r="B189" s="1135"/>
      <c r="C189" s="1135"/>
      <c r="D189" s="1135"/>
      <c r="E189" s="1136" t="s">
        <v>428</v>
      </c>
      <c r="F189" s="1136"/>
      <c r="G189" s="1136"/>
      <c r="H189" s="1136"/>
      <c r="I189" s="1136"/>
      <c r="J189" s="60"/>
    </row>
    <row r="190" spans="1:10" ht="15.75">
      <c r="A190" s="186" t="s">
        <v>404</v>
      </c>
      <c r="B190" s="186"/>
      <c r="C190" s="186"/>
      <c r="D190" s="186"/>
      <c r="E190" s="186"/>
      <c r="F190" s="186"/>
      <c r="G190" s="186"/>
      <c r="H190" s="186"/>
      <c r="I190" s="187" t="s">
        <v>508</v>
      </c>
      <c r="J190" s="60"/>
    </row>
    <row r="191" spans="1:10" ht="15.75">
      <c r="A191" s="186"/>
      <c r="B191" s="186"/>
      <c r="C191" s="186"/>
      <c r="D191" s="186"/>
      <c r="E191" s="186"/>
      <c r="F191" s="186"/>
      <c r="G191" s="186"/>
      <c r="H191" s="186"/>
      <c r="I191" s="187"/>
      <c r="J191" s="60"/>
    </row>
    <row r="192" spans="1:10" ht="53.25" customHeight="1">
      <c r="A192" s="191" t="s">
        <v>486</v>
      </c>
      <c r="B192" s="1130" t="s">
        <v>509</v>
      </c>
      <c r="C192" s="1130"/>
      <c r="D192" s="1130"/>
      <c r="E192" s="1130"/>
      <c r="F192" s="1130"/>
      <c r="G192" s="1130"/>
      <c r="H192" s="1130"/>
      <c r="I192" s="1130"/>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510</v>
      </c>
      <c r="C195" s="193"/>
      <c r="D195" s="193"/>
      <c r="E195" s="193"/>
      <c r="F195" s="193" t="s">
        <v>510</v>
      </c>
      <c r="G195" s="193"/>
      <c r="H195" s="193"/>
      <c r="I195" s="193"/>
    </row>
    <row r="196" spans="1:9" ht="35.25" customHeight="1">
      <c r="A196" s="124"/>
      <c r="B196" s="1131" t="s">
        <v>442</v>
      </c>
      <c r="C196" s="1131"/>
      <c r="D196" s="1131"/>
      <c r="E196" s="1131"/>
      <c r="F196" s="1131" t="s">
        <v>428</v>
      </c>
      <c r="G196" s="1131"/>
      <c r="H196" s="1131"/>
      <c r="I196" s="1131"/>
    </row>
    <row r="197" spans="1:9" ht="21.95" customHeight="1">
      <c r="A197" s="124"/>
      <c r="B197" s="194"/>
      <c r="C197" s="189"/>
      <c r="D197" s="189"/>
      <c r="E197" s="189"/>
      <c r="F197" s="195"/>
      <c r="G197" s="195"/>
      <c r="H197" s="195"/>
      <c r="I197" s="195"/>
    </row>
    <row r="198" spans="1:9" ht="21.95" customHeight="1">
      <c r="A198" s="124"/>
      <c r="B198" s="1030" t="s">
        <v>511</v>
      </c>
      <c r="C198" s="1030"/>
      <c r="D198" s="1030"/>
      <c r="E198" s="1030"/>
      <c r="F198" s="1030" t="s">
        <v>511</v>
      </c>
      <c r="G198" s="1030"/>
      <c r="H198" s="1030"/>
      <c r="I198" s="1030"/>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512</v>
      </c>
      <c r="C201" s="196"/>
      <c r="D201" s="186"/>
      <c r="E201" s="186"/>
      <c r="F201" s="1132" t="s">
        <v>512</v>
      </c>
      <c r="G201" s="1133"/>
      <c r="H201" s="1133"/>
      <c r="I201" s="1133"/>
    </row>
    <row r="202" spans="1:9" ht="21.95" customHeight="1">
      <c r="A202" s="124"/>
      <c r="B202" s="186" t="s">
        <v>63</v>
      </c>
      <c r="C202" s="196"/>
      <c r="D202" s="186"/>
      <c r="E202" s="186"/>
      <c r="F202" s="1132" t="s">
        <v>63</v>
      </c>
      <c r="G202" s="1133"/>
      <c r="H202" s="1133"/>
      <c r="I202" s="1133"/>
    </row>
    <row r="203" spans="1:9" ht="21.95" customHeight="1">
      <c r="A203" s="124"/>
      <c r="B203" s="193"/>
      <c r="C203" s="189"/>
      <c r="D203" s="189"/>
      <c r="E203" s="189"/>
      <c r="F203" s="193"/>
      <c r="G203" s="189"/>
      <c r="H203" s="189"/>
      <c r="I203" s="189"/>
    </row>
    <row r="204" spans="1:9" ht="21.95" customHeight="1">
      <c r="A204" s="124"/>
      <c r="B204" s="1030" t="s">
        <v>513</v>
      </c>
      <c r="C204" s="1030"/>
      <c r="D204" s="1030"/>
      <c r="E204" s="1030"/>
      <c r="F204" s="1030" t="s">
        <v>513</v>
      </c>
      <c r="G204" s="1030"/>
      <c r="H204" s="1030"/>
      <c r="I204" s="1030"/>
    </row>
    <row r="205" spans="1:9" ht="21.95" customHeight="1">
      <c r="A205" s="124"/>
      <c r="B205" s="186" t="s">
        <v>512</v>
      </c>
      <c r="C205" s="186"/>
      <c r="D205" s="186"/>
      <c r="E205" s="186"/>
      <c r="F205" s="186" t="s">
        <v>512</v>
      </c>
      <c r="G205" s="193"/>
      <c r="H205" s="193"/>
      <c r="I205" s="193"/>
    </row>
    <row r="206" spans="1:9" ht="21.95" customHeight="1">
      <c r="A206" s="124"/>
      <c r="B206" s="186" t="s">
        <v>63</v>
      </c>
      <c r="C206" s="186"/>
      <c r="D206" s="186"/>
      <c r="E206" s="186"/>
      <c r="F206" s="186" t="s">
        <v>63</v>
      </c>
      <c r="G206" s="124"/>
      <c r="H206" s="124"/>
      <c r="I206" s="124"/>
    </row>
    <row r="207" spans="1:9" ht="21.95" customHeight="1">
      <c r="A207" s="124"/>
      <c r="B207" s="124"/>
      <c r="C207" s="124"/>
      <c r="D207" s="124"/>
      <c r="E207" s="124"/>
      <c r="F207" s="124"/>
      <c r="G207" s="124"/>
      <c r="H207" s="124"/>
      <c r="I207" s="124"/>
    </row>
    <row r="208" spans="1:9" ht="21.95" customHeight="1">
      <c r="A208" s="124"/>
      <c r="B208" s="1030" t="s">
        <v>514</v>
      </c>
      <c r="C208" s="1030"/>
      <c r="D208" s="1030"/>
      <c r="E208" s="1030"/>
      <c r="F208" s="1030" t="s">
        <v>514</v>
      </c>
      <c r="G208" s="1030"/>
      <c r="H208" s="1030"/>
      <c r="I208" s="1030"/>
    </row>
    <row r="209" spans="1:9" ht="21.95" customHeight="1">
      <c r="A209" s="124"/>
      <c r="B209" s="186" t="s">
        <v>512</v>
      </c>
      <c r="C209" s="186"/>
      <c r="D209" s="186"/>
      <c r="E209" s="186"/>
      <c r="F209" s="186" t="s">
        <v>512</v>
      </c>
      <c r="G209" s="193"/>
      <c r="H209" s="193"/>
      <c r="I209" s="193"/>
    </row>
    <row r="210" spans="1:9" ht="21.95" customHeight="1">
      <c r="A210" s="124"/>
      <c r="B210" s="186" t="s">
        <v>63</v>
      </c>
      <c r="C210" s="186"/>
      <c r="D210" s="186"/>
      <c r="E210" s="186"/>
      <c r="F210" s="186" t="s">
        <v>63</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404</v>
      </c>
      <c r="B225" s="186"/>
      <c r="C225" s="186"/>
      <c r="D225" s="186"/>
      <c r="E225" s="186"/>
      <c r="F225" s="186"/>
      <c r="G225" s="186"/>
      <c r="H225" s="186"/>
      <c r="I225" s="187" t="s">
        <v>515</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884" t="str">
        <f>'Attach 3(JV)'!A1</f>
        <v>Specification No. :WR2/NT/W-CIVIL/DOM/G01/26/07753</v>
      </c>
      <c r="B1" s="884"/>
      <c r="C1" s="884"/>
      <c r="D1" s="884"/>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31.9" customHeight="1">
      <c r="A3" s="1090" t="str">
        <f>Basic!B2</f>
        <v>Diversion of 400kV S/C Indore- Asoj Ckt-1 (Spans 184-196, 209-214, 223-227) and 400kV S/C Indore- Asoj Ckt-II (Spans 182-185, 186-193) due to upcoming Railway line from Dahod- Indore section of Western Railways Ratlam</v>
      </c>
      <c r="B3" s="1091"/>
      <c r="C3" s="1091"/>
      <c r="D3" s="1091"/>
      <c r="E3" s="1091"/>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ht="9" customHeight="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32.25" customHeight="1">
      <c r="A5" s="1166" t="s">
        <v>516</v>
      </c>
      <c r="B5" s="1166"/>
      <c r="C5" s="1166"/>
      <c r="D5" s="1166"/>
      <c r="E5" s="1166"/>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ht="6" customHeight="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11" t="str">
        <f>'Attach 3(JV)'!A7</f>
        <v>Bidder’s Name and Address  :</v>
      </c>
      <c r="B8" s="811"/>
      <c r="C8" s="811"/>
      <c r="D8" s="811"/>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032" t="str">
        <f>'Attach 3(JV)'!A8</f>
        <v/>
      </c>
      <c r="B9" s="1032"/>
      <c r="C9" s="381"/>
      <c r="D9" s="381"/>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52</v>
      </c>
      <c r="B10" s="1167">
        <f>'Attach 3(JV)'!B9:D9</f>
        <v>0</v>
      </c>
      <c r="C10" s="1167"/>
      <c r="D10" s="1167"/>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54</v>
      </c>
      <c r="B11" s="808">
        <f>'Attach 3(JV)'!B10:D10</f>
        <v>0</v>
      </c>
      <c r="C11" s="808"/>
      <c r="D11" s="808"/>
      <c r="E11" s="12" t="str">
        <f>'Attach 3(JV)'!E10</f>
        <v>Western Region Transmission System-II</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08">
        <f>'Attach 3(JV)'!B11:D11</f>
        <v>0</v>
      </c>
      <c r="C12" s="808"/>
      <c r="D12" s="808"/>
      <c r="E12" s="12" t="str">
        <f>'Attach 3(JV)'!E11</f>
        <v>RHQ, Plot No 54 Vadodara-390008</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08">
        <f>'Attach 3(JV)'!B12</f>
        <v>0</v>
      </c>
      <c r="C13" s="808"/>
      <c r="D13" s="808"/>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08"/>
      <c r="C14" s="808"/>
      <c r="D14" s="808"/>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58</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56.25" hidden="1" customHeight="1">
      <c r="A16" s="158" t="s">
        <v>374</v>
      </c>
      <c r="B16" s="968" t="s">
        <v>517</v>
      </c>
      <c r="C16" s="968"/>
      <c r="D16" s="968"/>
      <c r="E16" s="968"/>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16.5" hidden="1" customHeight="1">
      <c r="A17" s="159"/>
      <c r="B17" s="1168" t="s">
        <v>518</v>
      </c>
      <c r="C17" s="1168"/>
      <c r="D17" s="1168"/>
      <c r="E17" s="116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8" hidden="1" customHeight="1">
      <c r="B18" s="226" t="s">
        <v>519</v>
      </c>
      <c r="C18" s="227"/>
      <c r="D18" s="228"/>
      <c r="E18" s="10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hidden="1" customHeight="1">
      <c r="A19" s="229"/>
      <c r="B19" s="226" t="s">
        <v>520</v>
      </c>
      <c r="C19" s="227"/>
      <c r="D19" s="228"/>
      <c r="E19" s="10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A20" s="1161"/>
      <c r="B20" s="1162"/>
      <c r="C20" s="1162"/>
      <c r="D20" s="1162"/>
      <c r="E20" s="1162"/>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39.75" hidden="1" customHeight="1">
      <c r="B21" s="1163"/>
      <c r="C21" s="1163"/>
      <c r="D21" s="1163"/>
      <c r="E21" s="1163"/>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35.25" customHeight="1">
      <c r="A22" s="158" t="s">
        <v>374</v>
      </c>
      <c r="B22" s="968" t="s">
        <v>521</v>
      </c>
      <c r="C22" s="968"/>
      <c r="D22" s="968"/>
      <c r="E22" s="968"/>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36" customHeight="1">
      <c r="A23" s="141" t="s">
        <v>522</v>
      </c>
      <c r="B23" s="880" t="s">
        <v>523</v>
      </c>
      <c r="C23" s="880"/>
      <c r="D23" s="880"/>
      <c r="E23" s="130">
        <f>B10</f>
        <v>0</v>
      </c>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2" t="s">
        <v>524</v>
      </c>
      <c r="B24" s="1160" t="s">
        <v>525</v>
      </c>
      <c r="C24" s="1160"/>
      <c r="D24" s="1160"/>
      <c r="E24" s="9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3"/>
      <c r="B25" s="1160" t="s">
        <v>526</v>
      </c>
      <c r="C25" s="1160"/>
      <c r="D25" s="1160"/>
      <c r="E25" s="13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3"/>
      <c r="B26" s="1160"/>
      <c r="C26" s="1160"/>
      <c r="D26" s="1160"/>
      <c r="E26" s="13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3"/>
      <c r="B27" s="1160"/>
      <c r="C27" s="1160"/>
      <c r="D27" s="1160"/>
      <c r="E27" s="13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3"/>
      <c r="B28" s="1160" t="s">
        <v>527</v>
      </c>
      <c r="C28" s="1160"/>
      <c r="D28" s="1160"/>
      <c r="E28" s="13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160"/>
      <c r="C29" s="1160"/>
      <c r="D29" s="1160"/>
      <c r="E29" s="20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160"/>
      <c r="C30" s="1160"/>
      <c r="D30" s="1160"/>
      <c r="E30" s="20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160" t="s">
        <v>528</v>
      </c>
      <c r="C31" s="1160"/>
      <c r="D31" s="1160"/>
      <c r="E31" s="20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160"/>
      <c r="C32" s="1160"/>
      <c r="D32" s="1160"/>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60"/>
      <c r="B33" s="1179"/>
      <c r="C33" s="1179"/>
      <c r="D33" s="1179"/>
      <c r="E33" s="13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t="s">
        <v>529</v>
      </c>
      <c r="B34" s="1186" t="s">
        <v>530</v>
      </c>
      <c r="C34" s="1186"/>
      <c r="D34" s="1186"/>
      <c r="E34" s="1164"/>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60.75" customHeight="1">
      <c r="A35" s="160"/>
      <c r="B35" s="1169" t="s">
        <v>531</v>
      </c>
      <c r="C35" s="1170"/>
      <c r="D35" s="1171"/>
      <c r="E35" s="1165"/>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93" customHeight="1">
      <c r="A36" s="1048" t="s">
        <v>532</v>
      </c>
      <c r="B36" s="1155" t="s">
        <v>533</v>
      </c>
      <c r="C36" s="1156"/>
      <c r="D36" s="1157"/>
      <c r="E36" s="391"/>
      <c r="F36" s="77"/>
      <c r="G36" s="77"/>
      <c r="H36" s="77"/>
      <c r="I36" s="77"/>
      <c r="J36" s="77"/>
      <c r="K36" s="77"/>
      <c r="L36" s="77"/>
      <c r="M36" s="77" t="str">
        <f>IF('Names of Bidder'!D15="Yes","Yes","No")</f>
        <v>No</v>
      </c>
      <c r="N36" s="77"/>
      <c r="O36" s="77"/>
      <c r="P36" s="77"/>
      <c r="Q36" s="77"/>
      <c r="R36" s="77"/>
      <c r="S36" s="77"/>
      <c r="T36" s="77"/>
      <c r="U36" s="77"/>
      <c r="V36" s="77"/>
      <c r="W36" s="77"/>
      <c r="X36" s="77"/>
      <c r="Y36" s="77"/>
      <c r="Z36" s="77"/>
      <c r="AA36" s="77"/>
      <c r="AB36" s="77"/>
      <c r="AC36" s="77"/>
      <c r="AD36" s="77"/>
      <c r="AE36" s="77"/>
    </row>
    <row r="37" spans="1:31" ht="22.5" customHeight="1">
      <c r="A37" s="1049"/>
      <c r="B37" s="883"/>
      <c r="C37" s="884"/>
      <c r="D37" s="1158"/>
      <c r="E37" s="38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60.75" customHeight="1">
      <c r="A38" s="275" t="s">
        <v>534</v>
      </c>
      <c r="B38" s="995" t="s">
        <v>535</v>
      </c>
      <c r="C38" s="996"/>
      <c r="D38" s="997"/>
      <c r="E38" s="38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114.75" customHeight="1">
      <c r="A39" s="389" t="s">
        <v>536</v>
      </c>
      <c r="B39" s="1155" t="s">
        <v>537</v>
      </c>
      <c r="C39" s="1156"/>
      <c r="D39" s="1157"/>
      <c r="E39" s="39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21.75" customHeight="1">
      <c r="A40" s="48" t="s">
        <v>538</v>
      </c>
      <c r="B40" s="1180" t="s">
        <v>539</v>
      </c>
      <c r="C40" s="1181"/>
      <c r="D40" s="1182"/>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24.75" customHeight="1">
      <c r="A41" s="48" t="s">
        <v>540</v>
      </c>
      <c r="B41" s="1185" t="s">
        <v>541</v>
      </c>
      <c r="C41" s="1185"/>
      <c r="D41" s="1185"/>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44.25" customHeight="1">
      <c r="A42" s="272" t="s">
        <v>368</v>
      </c>
      <c r="B42" s="1185" t="s">
        <v>542</v>
      </c>
      <c r="C42" s="1185"/>
      <c r="D42" s="1185"/>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36.75" customHeight="1">
      <c r="A43" s="272"/>
      <c r="B43" s="1185" t="s">
        <v>543</v>
      </c>
      <c r="C43" s="1185"/>
      <c r="D43" s="1185"/>
      <c r="E43" s="273" t="s">
        <v>544</v>
      </c>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72" t="s">
        <v>545</v>
      </c>
      <c r="B44" s="1068"/>
      <c r="C44" s="1159"/>
      <c r="D44" s="106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72" t="s">
        <v>73</v>
      </c>
      <c r="B45" s="1068"/>
      <c r="C45" s="1159"/>
      <c r="D45" s="106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72" t="s">
        <v>74</v>
      </c>
      <c r="B46" s="1068"/>
      <c r="C46" s="1159"/>
      <c r="D46" s="106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66.75" customHeight="1">
      <c r="A47" s="272" t="s">
        <v>271</v>
      </c>
      <c r="B47" s="1185" t="s">
        <v>546</v>
      </c>
      <c r="C47" s="1185"/>
      <c r="D47" s="1185"/>
      <c r="E47" s="274"/>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c r="B48" s="1185" t="s">
        <v>543</v>
      </c>
      <c r="C48" s="1185"/>
      <c r="D48" s="1185"/>
      <c r="E48" s="273" t="s">
        <v>544</v>
      </c>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545</v>
      </c>
      <c r="B49" s="1068"/>
      <c r="C49" s="1159"/>
      <c r="D49" s="1069"/>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73</v>
      </c>
      <c r="B50" s="1068"/>
      <c r="C50" s="1159"/>
      <c r="D50" s="1069"/>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272" t="s">
        <v>74</v>
      </c>
      <c r="B51" s="1068"/>
      <c r="C51" s="1159"/>
      <c r="D51" s="1069"/>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5" t="s">
        <v>164</v>
      </c>
      <c r="B52" s="1068"/>
      <c r="C52" s="1159"/>
      <c r="D52" s="1069"/>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165</v>
      </c>
      <c r="B53" s="1068"/>
      <c r="C53" s="1159"/>
      <c r="D53" s="1069"/>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5" t="s">
        <v>167</v>
      </c>
      <c r="B54" s="1068"/>
      <c r="C54" s="1159"/>
      <c r="D54" s="1069"/>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48">
        <v>6</v>
      </c>
      <c r="B55" s="1175" t="s">
        <v>547</v>
      </c>
      <c r="C55" s="1175"/>
      <c r="D55" s="117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48">
        <v>7</v>
      </c>
      <c r="B56" s="1160" t="s">
        <v>548</v>
      </c>
      <c r="C56" s="1160"/>
      <c r="D56" s="116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97"/>
      <c r="B57" s="1160"/>
      <c r="C57" s="1160"/>
      <c r="D57" s="1160"/>
      <c r="E57" s="13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2"/>
      <c r="B58" s="1179"/>
      <c r="C58" s="1179"/>
      <c r="D58" s="1179"/>
      <c r="E58" s="138"/>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v>8</v>
      </c>
      <c r="B59" s="1184" t="s">
        <v>549</v>
      </c>
      <c r="C59" s="1184"/>
      <c r="D59" s="1184"/>
      <c r="E59" s="139"/>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7"/>
      <c r="B60" s="1160" t="s">
        <v>46</v>
      </c>
      <c r="C60" s="1160"/>
      <c r="D60" s="1160"/>
      <c r="E60" s="13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9</v>
      </c>
      <c r="B61" s="1176" t="s">
        <v>550</v>
      </c>
      <c r="C61" s="1177"/>
      <c r="D61" s="1178"/>
      <c r="E61" s="140"/>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160" t="s">
        <v>551</v>
      </c>
      <c r="C62" s="1160"/>
      <c r="D62" s="1160"/>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160" t="s">
        <v>552</v>
      </c>
      <c r="C63" s="1160"/>
      <c r="D63" s="1160"/>
      <c r="E63" s="13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2"/>
      <c r="B64" s="1179" t="s">
        <v>553</v>
      </c>
      <c r="C64" s="1179"/>
      <c r="D64" s="1179"/>
      <c r="E64" s="138"/>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10</v>
      </c>
      <c r="B65" s="1183" t="s">
        <v>554</v>
      </c>
      <c r="C65" s="1183"/>
      <c r="D65" s="1183"/>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160" t="s">
        <v>555</v>
      </c>
      <c r="C66" s="1160"/>
      <c r="D66" s="1160"/>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160" t="s">
        <v>556</v>
      </c>
      <c r="C67" s="1160"/>
      <c r="D67" s="1160"/>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7"/>
      <c r="B68" s="1160"/>
      <c r="C68" s="1160"/>
      <c r="D68" s="1160"/>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97"/>
      <c r="B69" s="1160"/>
      <c r="C69" s="1160"/>
      <c r="D69" s="1160"/>
      <c r="E69" s="137"/>
      <c r="F69" s="77"/>
      <c r="G69" s="77"/>
      <c r="H69" s="664">
        <v>2</v>
      </c>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160" t="s">
        <v>557</v>
      </c>
      <c r="C70" s="1160"/>
      <c r="D70" s="1160"/>
      <c r="E70" s="137"/>
      <c r="F70" s="77"/>
      <c r="G70" s="77"/>
      <c r="H70" s="77"/>
      <c r="I70" s="77"/>
      <c r="J70" s="77"/>
      <c r="K70" s="77"/>
      <c r="L70" s="77"/>
      <c r="M70" s="77"/>
      <c r="N70" s="77"/>
      <c r="O70" s="77"/>
      <c r="P70" s="77"/>
      <c r="Q70" s="77"/>
      <c r="R70" s="77"/>
      <c r="S70" s="77"/>
      <c r="T70" s="77"/>
      <c r="U70" s="77"/>
      <c r="V70" s="77"/>
      <c r="W70" s="77"/>
      <c r="X70" s="77"/>
      <c r="Y70" s="77"/>
      <c r="Z70" s="83"/>
      <c r="AA70" s="83"/>
      <c r="AB70" s="83"/>
      <c r="AC70" s="77"/>
      <c r="AD70" s="77"/>
      <c r="AE70" s="77"/>
    </row>
    <row r="71" spans="1:31" ht="17.100000000000001" customHeight="1">
      <c r="A71" s="97"/>
      <c r="B71" s="1160" t="s">
        <v>558</v>
      </c>
      <c r="C71" s="1160"/>
      <c r="D71" s="1160"/>
      <c r="E71" s="137"/>
      <c r="F71" s="77"/>
      <c r="G71" s="77"/>
      <c r="H71" s="77"/>
      <c r="I71" s="77"/>
      <c r="J71" s="77"/>
      <c r="K71" s="77"/>
      <c r="L71" s="77"/>
      <c r="M71" s="77"/>
      <c r="N71" s="77"/>
      <c r="O71" s="77"/>
      <c r="P71" s="77"/>
      <c r="Q71" s="77"/>
      <c r="R71" s="77"/>
      <c r="S71" s="77"/>
      <c r="T71" s="77"/>
      <c r="U71" s="77"/>
      <c r="V71" s="77"/>
      <c r="W71" s="77"/>
      <c r="X71" s="77"/>
      <c r="Y71" s="77"/>
      <c r="Z71" s="83"/>
      <c r="AA71" s="83"/>
      <c r="AB71" s="83"/>
      <c r="AC71" s="77"/>
      <c r="AD71" s="77"/>
      <c r="AE71" s="77"/>
    </row>
    <row r="72" spans="1:31" ht="18.95" customHeight="1">
      <c r="A72" s="97"/>
      <c r="B72" s="1172" t="s">
        <v>558</v>
      </c>
      <c r="C72" s="1173"/>
      <c r="D72" s="1174"/>
      <c r="E72" s="97" t="str">
        <f>IF(H69=1,"Saving Account","Current Account")</f>
        <v>Current Account</v>
      </c>
      <c r="F72" s="77"/>
      <c r="G72" s="77"/>
      <c r="H72" s="77"/>
      <c r="I72" s="77"/>
      <c r="J72" s="77"/>
      <c r="K72" s="77"/>
      <c r="L72" s="77"/>
      <c r="M72" s="77"/>
      <c r="N72" s="77"/>
      <c r="O72" s="77"/>
      <c r="P72" s="77"/>
      <c r="Q72" s="77"/>
      <c r="R72" s="77"/>
      <c r="S72" s="77"/>
      <c r="T72" s="77"/>
      <c r="U72" s="77"/>
      <c r="V72" s="77"/>
      <c r="W72" s="77"/>
      <c r="X72" s="77"/>
      <c r="Y72" s="77"/>
      <c r="Z72" s="83"/>
      <c r="AA72" s="83"/>
      <c r="AB72" s="83"/>
      <c r="AC72" s="77"/>
      <c r="AD72" s="77"/>
      <c r="AE72" s="77"/>
    </row>
    <row r="73" spans="1:31" ht="33" customHeight="1">
      <c r="A73" s="81">
        <v>11</v>
      </c>
      <c r="B73" s="880" t="s">
        <v>559</v>
      </c>
      <c r="C73" s="880"/>
      <c r="D73" s="880"/>
      <c r="E73" s="8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48" customHeight="1">
      <c r="A74" s="81">
        <v>12</v>
      </c>
      <c r="B74" s="880" t="s">
        <v>560</v>
      </c>
      <c r="C74" s="880"/>
      <c r="D74" s="880"/>
      <c r="E74" s="80"/>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50.25" customHeight="1">
      <c r="A75" s="1106" t="s">
        <v>561</v>
      </c>
      <c r="B75" s="1106"/>
      <c r="C75" s="1106"/>
      <c r="D75" s="1106"/>
      <c r="E75" s="1106"/>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1003"/>
      <c r="B76" s="1003"/>
      <c r="C76" s="1003"/>
      <c r="D76" s="1003"/>
      <c r="E76" s="100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988" t="s">
        <v>562</v>
      </c>
      <c r="B77" s="988"/>
      <c r="C77" s="988"/>
      <c r="D77" s="988"/>
      <c r="E77" s="988"/>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154"/>
      <c r="B78" s="1154"/>
      <c r="C78" s="1154"/>
      <c r="D78" s="1154"/>
      <c r="E78" s="1154"/>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988" t="s">
        <v>563</v>
      </c>
      <c r="B79" s="988"/>
      <c r="C79" s="988"/>
      <c r="D79" s="988"/>
      <c r="E79" s="98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154"/>
      <c r="B80" s="1154"/>
      <c r="C80" s="1154"/>
      <c r="D80" s="1154"/>
      <c r="E80" s="1154"/>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09" t="s">
        <v>564</v>
      </c>
      <c r="B81" s="1009"/>
      <c r="C81" s="1009"/>
      <c r="D81" s="1009"/>
      <c r="E81" s="1009"/>
    </row>
    <row r="82" spans="1:5" ht="15">
      <c r="A82" s="1009" t="s">
        <v>565</v>
      </c>
      <c r="B82" s="1009"/>
      <c r="C82" s="1009"/>
      <c r="D82" s="1009"/>
      <c r="E82" s="1009"/>
    </row>
    <row r="83" spans="1:5" ht="15">
      <c r="A83" s="1009" t="s">
        <v>566</v>
      </c>
      <c r="B83" s="1009"/>
      <c r="C83" s="1009"/>
      <c r="D83" s="1009"/>
      <c r="E83" s="1009"/>
    </row>
    <row r="84" spans="1:5" ht="15">
      <c r="A84" s="1154"/>
      <c r="B84" s="1154"/>
      <c r="C84" s="1154"/>
      <c r="D84" s="1154"/>
      <c r="E84" s="1154"/>
    </row>
    <row r="85" spans="1:5" ht="32.25" customHeight="1">
      <c r="A85" s="988" t="s">
        <v>567</v>
      </c>
      <c r="B85" s="988"/>
      <c r="C85" s="988"/>
      <c r="D85" s="988"/>
      <c r="E85" s="988"/>
    </row>
    <row r="86" spans="1:5">
      <c r="A86" s="59"/>
      <c r="B86" s="59"/>
      <c r="C86" s="59"/>
      <c r="D86" s="390"/>
      <c r="E86" s="59"/>
    </row>
    <row r="87" spans="1:5" ht="24.95" customHeight="1">
      <c r="A87" s="36" t="s">
        <v>60</v>
      </c>
      <c r="B87" s="62" t="str">
        <f>'Attach 3(JV)'!B24</f>
        <v>--</v>
      </c>
      <c r="D87" s="52" t="s">
        <v>61</v>
      </c>
      <c r="E87" s="198" t="str">
        <f>'Attach 3(JV)'!E24</f>
        <v/>
      </c>
    </row>
    <row r="88" spans="1:5" ht="34.5" customHeight="1">
      <c r="A88" s="36" t="s">
        <v>62</v>
      </c>
      <c r="B88" s="198" t="str">
        <f>'Attach 3(JV)'!B25</f>
        <v/>
      </c>
      <c r="D88" s="52" t="s">
        <v>63</v>
      </c>
      <c r="E88" s="198"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 right="0" top="0" bottom="0" header="0" footer="0"/>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88" zoomScale="110" zoomScaleSheetLayoutView="110" workbookViewId="0">
      <selection activeCell="L85" sqref="L85"/>
    </sheetView>
  </sheetViews>
  <sheetFormatPr defaultColWidth="9.140625" defaultRowHeight="16.5"/>
  <cols>
    <col min="1" max="1" width="12.140625" style="596" customWidth="1"/>
    <col min="2" max="2" width="18.140625" style="596" customWidth="1"/>
    <col min="3" max="5" width="7.42578125" style="596" customWidth="1"/>
    <col min="6" max="8" width="7.42578125" style="542" customWidth="1"/>
    <col min="9" max="12" width="7.42578125" style="323" customWidth="1"/>
    <col min="13" max="16384" width="9.140625" style="323"/>
  </cols>
  <sheetData>
    <row r="1" spans="1:26" s="601" customFormat="1" ht="21" customHeight="1">
      <c r="A1" s="1187" t="str">
        <f>'Attach 15'!A1:D1</f>
        <v>Specification No. :WR2/NT/W-CIVIL/DOM/G01/26/07753</v>
      </c>
      <c r="B1" s="1187"/>
      <c r="C1" s="1187"/>
      <c r="D1" s="1187"/>
      <c r="E1" s="1187"/>
      <c r="F1" s="1187"/>
      <c r="G1" s="1187"/>
      <c r="H1" s="1188" t="s">
        <v>568</v>
      </c>
      <c r="I1" s="1188"/>
      <c r="J1" s="1188"/>
      <c r="K1" s="1188"/>
      <c r="L1" s="1188"/>
    </row>
    <row r="2" spans="1:26" ht="11.25" customHeight="1">
      <c r="Z2" s="602">
        <f>'[19]Attach 3(JV)'!Z2</f>
        <v>0</v>
      </c>
    </row>
    <row r="3" spans="1:26" ht="36" customHeight="1">
      <c r="A3" s="1090" t="str">
        <f>'Attach 15'!A3:E3</f>
        <v>Diversion of 400kV S/C Indore- Asoj Ckt-1 (Spans 184-196, 209-214, 223-227) and 400kV S/C Indore- Asoj Ckt-II (Spans 182-185, 186-193) due to upcoming Railway line from Dahod- Indore section of Western Railways Ratlam</v>
      </c>
      <c r="B3" s="1091"/>
      <c r="C3" s="1091"/>
      <c r="D3" s="1091"/>
      <c r="E3" s="1091"/>
      <c r="F3" s="1091"/>
      <c r="G3" s="1091"/>
      <c r="H3" s="1091"/>
      <c r="I3" s="1091"/>
      <c r="J3" s="1091"/>
      <c r="K3" s="1091"/>
      <c r="L3" s="1091"/>
    </row>
    <row r="4" spans="1:26" ht="15.95" customHeight="1">
      <c r="A4" s="603"/>
      <c r="H4" s="30"/>
      <c r="I4" s="11"/>
    </row>
    <row r="5" spans="1:26" ht="20.100000000000001" customHeight="1">
      <c r="A5" s="1189" t="s">
        <v>569</v>
      </c>
      <c r="B5" s="1189"/>
      <c r="C5" s="1189"/>
      <c r="D5" s="1189"/>
      <c r="E5" s="1189"/>
      <c r="F5" s="1189"/>
      <c r="G5" s="1189"/>
      <c r="H5" s="1189"/>
      <c r="I5" s="1189"/>
      <c r="J5" s="1189"/>
      <c r="K5" s="1189"/>
      <c r="L5" s="1189"/>
    </row>
    <row r="6" spans="1:26" ht="15.95" customHeight="1">
      <c r="A6" s="604"/>
      <c r="H6" s="30"/>
      <c r="I6" s="11"/>
    </row>
    <row r="7" spans="1:26" ht="20.100000000000001" customHeight="1">
      <c r="A7" s="605" t="str">
        <f>'Attach 15'!A8:D8</f>
        <v>Bidder’s Name and Address  :</v>
      </c>
      <c r="G7" s="15" t="str">
        <f>'[19]Attach 3(JV)'!E7</f>
        <v>To:</v>
      </c>
      <c r="I7" s="11"/>
    </row>
    <row r="8" spans="1:26" ht="36" customHeight="1">
      <c r="A8" s="1190" t="str">
        <f>'[19]Attach 3(JV)'!A8</f>
        <v/>
      </c>
      <c r="B8" s="1190"/>
      <c r="C8" s="1190"/>
      <c r="D8" s="1190"/>
      <c r="E8" s="1190"/>
      <c r="F8" s="1190"/>
      <c r="G8" s="12" t="str">
        <f>'[19]Attach 3(JV)'!E8</f>
        <v>Contract Services</v>
      </c>
      <c r="I8" s="11"/>
    </row>
    <row r="9" spans="1:26" ht="20.100000000000001" customHeight="1">
      <c r="A9" s="13" t="s">
        <v>52</v>
      </c>
      <c r="B9" s="808">
        <f>'Attach 15'!B10:D10</f>
        <v>0</v>
      </c>
      <c r="C9" s="808"/>
      <c r="D9" s="808"/>
      <c r="E9" s="808"/>
      <c r="F9" s="808"/>
      <c r="G9" s="12" t="str">
        <f>'[19]Attach 3(JV)'!E9</f>
        <v>Power Grid Corporation of India Ltd.,</v>
      </c>
      <c r="I9" s="11"/>
    </row>
    <row r="10" spans="1:26" ht="20.100000000000001" customHeight="1">
      <c r="A10" s="13" t="s">
        <v>54</v>
      </c>
      <c r="B10" s="808">
        <f>'Attach 15'!B11:D11</f>
        <v>0</v>
      </c>
      <c r="C10" s="808"/>
      <c r="D10" s="808"/>
      <c r="E10" s="808"/>
      <c r="F10" s="808"/>
      <c r="G10" s="12" t="s">
        <v>55</v>
      </c>
      <c r="H10" s="12"/>
      <c r="I10" s="12"/>
      <c r="J10" s="12"/>
      <c r="K10" s="12"/>
    </row>
    <row r="11" spans="1:26" ht="20.100000000000001" customHeight="1">
      <c r="B11" s="808">
        <f>'Attach 15'!B12:D12</f>
        <v>0</v>
      </c>
      <c r="C11" s="808"/>
      <c r="D11" s="808"/>
      <c r="E11" s="808"/>
      <c r="F11" s="808"/>
      <c r="G11" s="12" t="s">
        <v>284</v>
      </c>
      <c r="H11" s="12"/>
      <c r="I11" s="12"/>
      <c r="J11" s="12"/>
      <c r="K11" s="12"/>
    </row>
    <row r="12" spans="1:26" ht="20.100000000000001" customHeight="1">
      <c r="A12" s="604"/>
      <c r="B12" s="808">
        <f>'Attach 15'!B13:D13</f>
        <v>0</v>
      </c>
      <c r="C12" s="808"/>
      <c r="D12" s="808"/>
      <c r="E12" s="808"/>
      <c r="F12" s="808"/>
      <c r="G12" s="12"/>
    </row>
    <row r="13" spans="1:26" ht="15.95" customHeight="1">
      <c r="A13" s="604"/>
      <c r="B13" s="102"/>
      <c r="C13" s="102"/>
      <c r="D13" s="102"/>
      <c r="E13" s="102"/>
      <c r="F13" s="102"/>
    </row>
    <row r="14" spans="1:26" ht="20.100000000000001" customHeight="1">
      <c r="A14" s="596" t="s">
        <v>58</v>
      </c>
    </row>
    <row r="15" spans="1:26" ht="20.100000000000001" customHeight="1">
      <c r="A15" s="604"/>
    </row>
    <row r="16" spans="1:26" ht="57.75" customHeight="1">
      <c r="A16" s="1194" t="s">
        <v>570</v>
      </c>
      <c r="B16" s="1194"/>
      <c r="C16" s="1194"/>
      <c r="D16" s="1194"/>
      <c r="E16" s="1194"/>
      <c r="F16" s="1194"/>
      <c r="G16" s="1194"/>
      <c r="H16" s="1194"/>
      <c r="I16" s="1194"/>
      <c r="J16" s="1194"/>
      <c r="K16" s="1194"/>
      <c r="L16" s="1194"/>
    </row>
    <row r="17" spans="1:12" ht="20.100000000000001" customHeight="1">
      <c r="A17" s="606">
        <v>1</v>
      </c>
      <c r="B17" s="607" t="s">
        <v>571</v>
      </c>
    </row>
    <row r="18" spans="1:12" ht="82.5" customHeight="1">
      <c r="A18" s="608"/>
      <c r="B18" s="1195" t="s">
        <v>572</v>
      </c>
      <c r="C18" s="1195"/>
      <c r="D18" s="1195"/>
      <c r="E18" s="1195"/>
      <c r="F18" s="1195"/>
      <c r="G18" s="1195"/>
      <c r="H18" s="1195"/>
      <c r="I18" s="1195"/>
      <c r="J18" s="1195"/>
      <c r="K18" s="1195"/>
      <c r="L18" s="1195"/>
    </row>
    <row r="19" spans="1:12" ht="60.75" customHeight="1">
      <c r="A19" s="600">
        <v>1.1000000000000001</v>
      </c>
      <c r="B19" s="1196" t="s">
        <v>573</v>
      </c>
      <c r="C19" s="1196"/>
      <c r="D19" s="1196"/>
      <c r="E19" s="1196"/>
      <c r="F19" s="1196"/>
      <c r="G19" s="1196"/>
      <c r="H19" s="1196"/>
      <c r="I19" s="1196"/>
      <c r="J19" s="1196"/>
      <c r="K19" s="1196"/>
      <c r="L19" s="1196"/>
    </row>
    <row r="20" spans="1:12" ht="33" customHeight="1">
      <c r="A20" s="608"/>
      <c r="B20" s="1191" t="str">
        <f>IF('[19]Names of Bidder'!I6="Sole Bidder","Name of the Bidder (Sole Bidder)", "Name of Bidder (Lead Partner)")</f>
        <v>Name of the Bidder (Sole Bidder)</v>
      </c>
      <c r="C20" s="1191"/>
      <c r="D20" s="1191"/>
      <c r="E20" s="1191"/>
      <c r="F20" s="1191"/>
      <c r="G20" s="1191"/>
      <c r="H20" s="1192">
        <f>B9</f>
        <v>0</v>
      </c>
      <c r="I20" s="1192"/>
      <c r="J20" s="1192"/>
      <c r="K20" s="1192"/>
      <c r="L20" s="1192"/>
    </row>
    <row r="21" spans="1:12" ht="33" customHeight="1">
      <c r="A21" s="609"/>
      <c r="B21" s="1191" t="s">
        <v>574</v>
      </c>
      <c r="C21" s="1191"/>
      <c r="D21" s="1191"/>
      <c r="E21" s="1191"/>
      <c r="F21" s="1191"/>
      <c r="G21" s="1191"/>
      <c r="H21" s="1193" t="s">
        <v>575</v>
      </c>
      <c r="I21" s="1193"/>
      <c r="J21" s="1193"/>
      <c r="K21" s="1193"/>
      <c r="L21" s="1193"/>
    </row>
    <row r="22" spans="1:12" ht="33" customHeight="1">
      <c r="A22" s="609"/>
      <c r="B22" s="1191" t="s">
        <v>576</v>
      </c>
      <c r="C22" s="1191"/>
      <c r="D22" s="1191"/>
      <c r="E22" s="1191"/>
      <c r="F22" s="1191"/>
      <c r="G22" s="1191"/>
      <c r="H22" s="1193"/>
      <c r="I22" s="1193"/>
      <c r="J22" s="1193"/>
      <c r="K22" s="1193"/>
      <c r="L22" s="1193"/>
    </row>
    <row r="23" spans="1:12" ht="33" customHeight="1">
      <c r="A23" s="609"/>
      <c r="B23" s="1191" t="s">
        <v>577</v>
      </c>
      <c r="C23" s="1191"/>
      <c r="D23" s="1191"/>
      <c r="E23" s="1191"/>
      <c r="F23" s="1191"/>
      <c r="G23" s="1191"/>
      <c r="H23" s="1193"/>
      <c r="I23" s="1193"/>
      <c r="J23" s="1193"/>
      <c r="K23" s="1193"/>
      <c r="L23" s="1193"/>
    </row>
    <row r="24" spans="1:12" ht="33" customHeight="1">
      <c r="A24" s="609"/>
      <c r="B24" s="1191" t="s">
        <v>578</v>
      </c>
      <c r="C24" s="1191"/>
      <c r="D24" s="1191"/>
      <c r="E24" s="1191"/>
      <c r="F24" s="1191"/>
      <c r="G24" s="1191"/>
      <c r="H24" s="1193"/>
      <c r="I24" s="1193"/>
      <c r="J24" s="1193"/>
      <c r="K24" s="1193"/>
      <c r="L24" s="1193"/>
    </row>
    <row r="25" spans="1:12" ht="6" customHeight="1">
      <c r="A25" s="609"/>
      <c r="B25" s="598"/>
      <c r="C25" s="598"/>
      <c r="D25" s="598"/>
      <c r="E25" s="598"/>
      <c r="F25" s="598"/>
      <c r="G25" s="598"/>
      <c r="H25" s="595"/>
      <c r="I25" s="595"/>
      <c r="J25" s="595"/>
      <c r="K25" s="595"/>
      <c r="L25" s="595"/>
    </row>
    <row r="26" spans="1:12" ht="18.95" customHeight="1">
      <c r="A26" s="600">
        <v>1.2</v>
      </c>
      <c r="B26" s="1203" t="s">
        <v>273</v>
      </c>
      <c r="C26" s="1203"/>
      <c r="D26" s="1203"/>
      <c r="E26" s="1203"/>
      <c r="F26" s="1203"/>
      <c r="G26" s="1203"/>
      <c r="H26" s="1203"/>
      <c r="I26" s="1203"/>
      <c r="J26" s="1203"/>
      <c r="K26" s="1203"/>
      <c r="L26" s="1203"/>
    </row>
    <row r="27" spans="1:12" ht="18.95" customHeight="1">
      <c r="A27" s="610" t="s">
        <v>72</v>
      </c>
      <c r="B27" s="596" t="s">
        <v>579</v>
      </c>
      <c r="D27" s="611"/>
      <c r="E27" s="611"/>
    </row>
    <row r="28" spans="1:12" ht="18.95" customHeight="1">
      <c r="A28" s="609"/>
      <c r="B28" s="1192" t="s">
        <v>580</v>
      </c>
      <c r="C28" s="1192"/>
      <c r="D28" s="1202"/>
      <c r="E28" s="1202"/>
      <c r="F28" s="1202"/>
      <c r="G28" s="1202"/>
      <c r="H28" s="1202"/>
      <c r="I28" s="1202"/>
      <c r="J28" s="1202"/>
      <c r="K28" s="1202"/>
      <c r="L28" s="1202"/>
    </row>
    <row r="29" spans="1:12" ht="18.95" customHeight="1">
      <c r="A29" s="609"/>
      <c r="B29" s="1197" t="s">
        <v>581</v>
      </c>
      <c r="C29" s="1198"/>
      <c r="D29" s="1199"/>
      <c r="E29" s="1199"/>
      <c r="F29" s="1199"/>
      <c r="G29" s="1199"/>
      <c r="H29" s="1199"/>
      <c r="I29" s="1199"/>
      <c r="J29" s="1199"/>
      <c r="K29" s="1199"/>
      <c r="L29" s="1199"/>
    </row>
    <row r="30" spans="1:12" ht="18.95" customHeight="1">
      <c r="A30" s="609"/>
      <c r="B30" s="612"/>
      <c r="C30" s="613"/>
      <c r="D30" s="1200"/>
      <c r="E30" s="1200"/>
      <c r="F30" s="1200"/>
      <c r="G30" s="1200"/>
      <c r="H30" s="1200"/>
      <c r="I30" s="1200"/>
      <c r="J30" s="1200"/>
      <c r="K30" s="1200"/>
      <c r="L30" s="1200"/>
    </row>
    <row r="31" spans="1:12" ht="18.95" customHeight="1">
      <c r="A31" s="609"/>
      <c r="B31" s="612"/>
      <c r="C31" s="613"/>
      <c r="D31" s="1200"/>
      <c r="E31" s="1200"/>
      <c r="F31" s="1200"/>
      <c r="G31" s="1200"/>
      <c r="H31" s="1200"/>
      <c r="I31" s="1200"/>
      <c r="J31" s="1200"/>
      <c r="K31" s="1200"/>
      <c r="L31" s="1200"/>
    </row>
    <row r="32" spans="1:12" ht="18.95" customHeight="1">
      <c r="A32" s="609"/>
      <c r="B32" s="614"/>
      <c r="C32" s="615"/>
      <c r="D32" s="1201"/>
      <c r="E32" s="1201"/>
      <c r="F32" s="1201"/>
      <c r="G32" s="1201"/>
      <c r="H32" s="1201"/>
      <c r="I32" s="1201"/>
      <c r="J32" s="1201"/>
      <c r="K32" s="1201"/>
      <c r="L32" s="1201"/>
    </row>
    <row r="33" spans="1:12" ht="18.95" customHeight="1">
      <c r="A33" s="609"/>
      <c r="B33" s="1192" t="s">
        <v>135</v>
      </c>
      <c r="C33" s="1192"/>
      <c r="D33" s="1202"/>
      <c r="E33" s="1202"/>
      <c r="F33" s="1202"/>
      <c r="G33" s="1202"/>
      <c r="H33" s="1202"/>
      <c r="I33" s="1202"/>
      <c r="J33" s="1202"/>
      <c r="K33" s="1202"/>
      <c r="L33" s="1202"/>
    </row>
    <row r="34" spans="1:12" ht="18.95" customHeight="1">
      <c r="A34" s="609"/>
      <c r="B34" s="1192" t="s">
        <v>582</v>
      </c>
      <c r="C34" s="1192"/>
      <c r="D34" s="1202"/>
      <c r="E34" s="1202"/>
      <c r="F34" s="1202"/>
      <c r="G34" s="1202"/>
      <c r="H34" s="1202"/>
      <c r="I34" s="1202"/>
      <c r="J34" s="1202"/>
      <c r="K34" s="1202"/>
      <c r="L34" s="1202"/>
    </row>
    <row r="35" spans="1:12" ht="18.95" customHeight="1">
      <c r="A35" s="609"/>
      <c r="B35" s="1192" t="s">
        <v>583</v>
      </c>
      <c r="C35" s="1192"/>
      <c r="D35" s="1202"/>
      <c r="E35" s="1202"/>
      <c r="F35" s="1202"/>
      <c r="G35" s="1202"/>
      <c r="H35" s="1202"/>
      <c r="I35" s="1202"/>
      <c r="J35" s="1202"/>
      <c r="K35" s="1202"/>
      <c r="L35" s="1202"/>
    </row>
    <row r="36" spans="1:12" ht="18.95" customHeight="1">
      <c r="A36" s="609"/>
      <c r="B36" s="1192" t="s">
        <v>584</v>
      </c>
      <c r="C36" s="1192"/>
      <c r="D36" s="1202"/>
      <c r="E36" s="1202"/>
      <c r="F36" s="1202"/>
      <c r="G36" s="1202"/>
      <c r="H36" s="1202"/>
      <c r="I36" s="1202"/>
      <c r="J36" s="1202"/>
      <c r="K36" s="1202"/>
      <c r="L36" s="1202"/>
    </row>
    <row r="37" spans="1:12" ht="8.1" customHeight="1">
      <c r="A37" s="609"/>
      <c r="B37" s="616"/>
      <c r="C37" s="616"/>
      <c r="D37" s="617"/>
      <c r="E37" s="617"/>
      <c r="F37" s="617"/>
      <c r="G37" s="617"/>
      <c r="H37" s="617"/>
      <c r="I37" s="617"/>
      <c r="J37" s="617"/>
      <c r="K37" s="617"/>
      <c r="L37" s="617"/>
    </row>
    <row r="38" spans="1:12" ht="61.5" customHeight="1">
      <c r="A38" s="618" t="s">
        <v>73</v>
      </c>
      <c r="B38" s="1195" t="s">
        <v>585</v>
      </c>
      <c r="C38" s="1195"/>
      <c r="D38" s="1195"/>
      <c r="E38" s="1195"/>
      <c r="F38" s="1195"/>
      <c r="G38" s="1195"/>
      <c r="H38" s="1195"/>
      <c r="I38" s="1195"/>
      <c r="J38" s="1195"/>
      <c r="K38" s="1195"/>
      <c r="L38" s="1195"/>
    </row>
    <row r="39" spans="1:12" ht="33.75" customHeight="1">
      <c r="A39" s="609"/>
      <c r="B39" s="619" t="s">
        <v>303</v>
      </c>
      <c r="C39" s="1204" t="s">
        <v>586</v>
      </c>
      <c r="D39" s="1204"/>
      <c r="E39" s="1204"/>
      <c r="F39" s="1204"/>
      <c r="G39" s="1204" t="s">
        <v>350</v>
      </c>
      <c r="H39" s="1204"/>
      <c r="I39" s="1204" t="s">
        <v>587</v>
      </c>
      <c r="J39" s="1204"/>
      <c r="K39" s="1204"/>
      <c r="L39" s="1204"/>
    </row>
    <row r="40" spans="1:12" ht="38.1" customHeight="1">
      <c r="B40" s="620"/>
      <c r="C40" s="1202"/>
      <c r="D40" s="1202"/>
      <c r="E40" s="1202"/>
      <c r="F40" s="1202"/>
      <c r="G40" s="1205"/>
      <c r="H40" s="1205"/>
      <c r="I40" s="1202"/>
      <c r="J40" s="1202"/>
      <c r="K40" s="1202"/>
      <c r="L40" s="1202"/>
    </row>
    <row r="41" spans="1:12" ht="38.1" customHeight="1">
      <c r="A41" s="609"/>
      <c r="B41" s="620"/>
      <c r="C41" s="1202"/>
      <c r="D41" s="1202"/>
      <c r="E41" s="1202"/>
      <c r="F41" s="1202"/>
      <c r="G41" s="1205"/>
      <c r="H41" s="1205"/>
      <c r="I41" s="1202"/>
      <c r="J41" s="1202"/>
      <c r="K41" s="1202"/>
      <c r="L41" s="1202"/>
    </row>
    <row r="42" spans="1:12" ht="55.5" customHeight="1">
      <c r="A42" s="597" t="s">
        <v>74</v>
      </c>
      <c r="B42" s="1195" t="s">
        <v>588</v>
      </c>
      <c r="C42" s="1195"/>
      <c r="D42" s="1195"/>
      <c r="E42" s="1195"/>
      <c r="F42" s="1195"/>
      <c r="G42" s="1195"/>
      <c r="H42" s="1195"/>
      <c r="I42" s="1195"/>
      <c r="J42" s="1195"/>
      <c r="K42" s="1195"/>
      <c r="L42" s="1195"/>
    </row>
    <row r="43" spans="1:12" ht="57" customHeight="1">
      <c r="A43" s="609"/>
      <c r="B43" s="619" t="s">
        <v>303</v>
      </c>
      <c r="C43" s="1204" t="s">
        <v>589</v>
      </c>
      <c r="D43" s="1204"/>
      <c r="E43" s="1204"/>
      <c r="F43" s="1204"/>
      <c r="G43" s="1204" t="s">
        <v>590</v>
      </c>
      <c r="H43" s="1204"/>
      <c r="I43" s="1204" t="s">
        <v>591</v>
      </c>
      <c r="J43" s="1204"/>
      <c r="K43" s="1204"/>
      <c r="L43" s="1204"/>
    </row>
    <row r="44" spans="1:12" ht="38.1" customHeight="1">
      <c r="A44" s="609"/>
      <c r="B44" s="620"/>
      <c r="C44" s="1202"/>
      <c r="D44" s="1202"/>
      <c r="E44" s="1202"/>
      <c r="F44" s="1202"/>
      <c r="G44" s="1205"/>
      <c r="H44" s="1205"/>
      <c r="I44" s="1202"/>
      <c r="J44" s="1202"/>
      <c r="K44" s="1202"/>
      <c r="L44" s="1202"/>
    </row>
    <row r="45" spans="1:12" ht="38.1" customHeight="1">
      <c r="A45" s="609"/>
      <c r="B45" s="620"/>
      <c r="C45" s="1202"/>
      <c r="D45" s="1202"/>
      <c r="E45" s="1202"/>
      <c r="F45" s="1202"/>
      <c r="G45" s="1205"/>
      <c r="H45" s="1205"/>
      <c r="I45" s="1202"/>
      <c r="J45" s="1202"/>
      <c r="K45" s="1202"/>
      <c r="L45" s="1202"/>
    </row>
    <row r="46" spans="1:12" ht="20.100000000000001" customHeight="1">
      <c r="A46" s="606">
        <v>2</v>
      </c>
      <c r="B46" s="621" t="s">
        <v>592</v>
      </c>
    </row>
    <row r="47" spans="1:12" ht="64.900000000000006" customHeight="1">
      <c r="B47" s="1195" t="s">
        <v>593</v>
      </c>
      <c r="C47" s="1195"/>
      <c r="D47" s="1195"/>
      <c r="E47" s="1195"/>
      <c r="F47" s="1195"/>
      <c r="G47" s="1195"/>
      <c r="H47" s="1195"/>
      <c r="I47" s="1195"/>
      <c r="J47" s="1195"/>
      <c r="K47" s="1195"/>
      <c r="L47" s="1195"/>
    </row>
    <row r="48" spans="1:12" s="542" customFormat="1" ht="34.5" customHeight="1">
      <c r="A48" s="600">
        <v>2.1</v>
      </c>
      <c r="B48" s="1195" t="s">
        <v>594</v>
      </c>
      <c r="C48" s="1195"/>
      <c r="D48" s="1195"/>
      <c r="E48" s="1195"/>
      <c r="F48" s="1195"/>
      <c r="G48" s="1195"/>
      <c r="H48" s="1195"/>
      <c r="I48" s="1195"/>
      <c r="J48" s="1195"/>
      <c r="K48" s="1195"/>
      <c r="L48" s="1195"/>
    </row>
    <row r="49" spans="1:12" ht="51" customHeight="1">
      <c r="A49" s="609"/>
      <c r="B49" s="619" t="s">
        <v>595</v>
      </c>
      <c r="C49" s="1204" t="s">
        <v>596</v>
      </c>
      <c r="D49" s="1204"/>
      <c r="E49" s="1204"/>
      <c r="F49" s="1204"/>
      <c r="G49" s="1204" t="s">
        <v>597</v>
      </c>
      <c r="H49" s="1204"/>
      <c r="I49" s="1204" t="s">
        <v>598</v>
      </c>
      <c r="J49" s="1204"/>
      <c r="K49" s="1204" t="s">
        <v>599</v>
      </c>
      <c r="L49" s="1204"/>
    </row>
    <row r="50" spans="1:12" ht="27.95" customHeight="1">
      <c r="A50" s="609"/>
      <c r="B50" s="620">
        <v>1</v>
      </c>
      <c r="C50" s="1202"/>
      <c r="D50" s="1202"/>
      <c r="E50" s="1202"/>
      <c r="F50" s="1202"/>
      <c r="G50" s="1205"/>
      <c r="H50" s="1205"/>
      <c r="I50" s="1205"/>
      <c r="J50" s="1205"/>
      <c r="K50" s="1206"/>
      <c r="L50" s="1206"/>
    </row>
    <row r="51" spans="1:12" ht="27.95" customHeight="1">
      <c r="A51" s="609"/>
      <c r="B51" s="620">
        <v>2</v>
      </c>
      <c r="C51" s="1202"/>
      <c r="D51" s="1202"/>
      <c r="E51" s="1202"/>
      <c r="F51" s="1202"/>
      <c r="G51" s="1205"/>
      <c r="H51" s="1205"/>
      <c r="I51" s="1205"/>
      <c r="J51" s="1205"/>
      <c r="K51" s="1206"/>
      <c r="L51" s="1206"/>
    </row>
    <row r="52" spans="1:12" ht="27.95" customHeight="1">
      <c r="A52" s="609"/>
      <c r="B52" s="620">
        <v>3</v>
      </c>
      <c r="C52" s="1202"/>
      <c r="D52" s="1202"/>
      <c r="E52" s="1202"/>
      <c r="F52" s="1202"/>
      <c r="G52" s="1205"/>
      <c r="H52" s="1205"/>
      <c r="I52" s="1205"/>
      <c r="J52" s="1205"/>
      <c r="K52" s="1206"/>
      <c r="L52" s="1206"/>
    </row>
    <row r="53" spans="1:12" ht="27.95" customHeight="1">
      <c r="A53" s="609"/>
      <c r="B53" s="620">
        <v>4</v>
      </c>
      <c r="C53" s="1202"/>
      <c r="D53" s="1202"/>
      <c r="E53" s="1202"/>
      <c r="F53" s="1202"/>
      <c r="G53" s="1205"/>
      <c r="H53" s="1205"/>
      <c r="I53" s="1205"/>
      <c r="J53" s="1205"/>
      <c r="K53" s="1206"/>
      <c r="L53" s="1206"/>
    </row>
    <row r="54" spans="1:12" ht="27.95" customHeight="1">
      <c r="A54" s="609"/>
      <c r="B54" s="620">
        <v>5</v>
      </c>
      <c r="C54" s="1202"/>
      <c r="D54" s="1202"/>
      <c r="E54" s="1202"/>
      <c r="F54" s="1202"/>
      <c r="G54" s="1205"/>
      <c r="H54" s="1205"/>
      <c r="I54" s="1205"/>
      <c r="J54" s="1205"/>
      <c r="K54" s="1206"/>
      <c r="L54" s="1206"/>
    </row>
    <row r="55" spans="1:12" ht="27.95" customHeight="1">
      <c r="A55" s="609"/>
      <c r="B55" s="622"/>
      <c r="C55" s="623"/>
      <c r="D55" s="623"/>
      <c r="E55" s="623"/>
      <c r="F55" s="623"/>
      <c r="G55" s="622"/>
      <c r="H55" s="622"/>
      <c r="I55" s="622"/>
      <c r="J55" s="622"/>
      <c r="K55" s="624"/>
      <c r="L55" s="624"/>
    </row>
    <row r="56" spans="1:12" ht="27.95" customHeight="1">
      <c r="A56" s="625">
        <v>3</v>
      </c>
      <c r="B56" s="1207" t="s">
        <v>600</v>
      </c>
      <c r="C56" s="1207"/>
      <c r="D56" s="1207"/>
      <c r="E56" s="1207"/>
      <c r="F56" s="1207"/>
      <c r="G56" s="1207"/>
      <c r="H56" s="1207"/>
      <c r="I56" s="1207"/>
      <c r="J56" s="1207"/>
      <c r="K56" s="1207"/>
      <c r="L56" s="1207"/>
    </row>
    <row r="57" spans="1:12" ht="54.75" customHeight="1">
      <c r="A57" s="609"/>
      <c r="B57" s="1208" t="s">
        <v>601</v>
      </c>
      <c r="C57" s="1208"/>
      <c r="D57" s="1208"/>
      <c r="E57" s="1208"/>
      <c r="F57" s="1208"/>
      <c r="G57" s="1208"/>
      <c r="H57" s="1208"/>
      <c r="I57" s="1208"/>
      <c r="J57" s="1208"/>
      <c r="K57" s="1208"/>
      <c r="L57" s="1208"/>
    </row>
    <row r="58" spans="1:12" ht="27.95" customHeight="1">
      <c r="A58" s="625">
        <v>3.1</v>
      </c>
      <c r="B58" s="1212" t="s">
        <v>602</v>
      </c>
      <c r="C58" s="1212"/>
      <c r="D58" s="1212"/>
      <c r="E58" s="1212"/>
      <c r="F58" s="1212"/>
      <c r="G58" s="1212"/>
      <c r="H58" s="1212"/>
      <c r="I58" s="1212"/>
      <c r="J58" s="1212"/>
      <c r="K58" s="1212"/>
      <c r="L58" s="1212"/>
    </row>
    <row r="59" spans="1:12" ht="36.75" customHeight="1">
      <c r="A59" s="609"/>
      <c r="B59" s="626" t="s">
        <v>595</v>
      </c>
      <c r="C59" s="1213" t="s">
        <v>603</v>
      </c>
      <c r="D59" s="1213"/>
      <c r="E59" s="1213"/>
      <c r="F59" s="1213"/>
      <c r="G59" s="1213" t="s">
        <v>604</v>
      </c>
      <c r="H59" s="1213"/>
      <c r="I59" s="1213"/>
      <c r="J59" s="1213"/>
      <c r="K59" s="1213"/>
      <c r="L59" s="1213"/>
    </row>
    <row r="60" spans="1:12" ht="27.95" customHeight="1">
      <c r="A60" s="609"/>
      <c r="B60" s="620"/>
      <c r="C60" s="1209"/>
      <c r="D60" s="1210"/>
      <c r="E60" s="1210"/>
      <c r="F60" s="1211"/>
      <c r="G60" s="1209"/>
      <c r="H60" s="1210"/>
      <c r="I60" s="1210"/>
      <c r="J60" s="1210"/>
      <c r="K60" s="1210"/>
      <c r="L60" s="1211"/>
    </row>
    <row r="61" spans="1:12" ht="27.95" customHeight="1">
      <c r="A61" s="609"/>
      <c r="B61" s="620"/>
      <c r="C61" s="1209"/>
      <c r="D61" s="1210"/>
      <c r="E61" s="1210"/>
      <c r="F61" s="1211"/>
      <c r="G61" s="1209"/>
      <c r="H61" s="1210"/>
      <c r="I61" s="1210"/>
      <c r="J61" s="1210"/>
      <c r="K61" s="1210"/>
      <c r="L61" s="1211"/>
    </row>
    <row r="62" spans="1:12" ht="27.95" customHeight="1">
      <c r="A62" s="609"/>
      <c r="B62" s="620"/>
      <c r="C62" s="1209"/>
      <c r="D62" s="1210"/>
      <c r="E62" s="1210"/>
      <c r="F62" s="1211"/>
      <c r="G62" s="1209"/>
      <c r="H62" s="1210"/>
      <c r="I62" s="1210"/>
      <c r="J62" s="1210"/>
      <c r="K62" s="1210"/>
      <c r="L62" s="1211"/>
    </row>
    <row r="63" spans="1:12" ht="27.95" customHeight="1">
      <c r="A63" s="609"/>
      <c r="B63" s="620"/>
      <c r="C63" s="1209"/>
      <c r="D63" s="1210"/>
      <c r="E63" s="1210"/>
      <c r="F63" s="1211"/>
      <c r="G63" s="1209"/>
      <c r="H63" s="1210"/>
      <c r="I63" s="1210"/>
      <c r="J63" s="1210"/>
      <c r="K63" s="1210"/>
      <c r="L63" s="1211"/>
    </row>
    <row r="64" spans="1:12" ht="27.95" customHeight="1">
      <c r="A64" s="609"/>
      <c r="B64" s="620"/>
      <c r="C64" s="1209"/>
      <c r="D64" s="1210"/>
      <c r="E64" s="1210"/>
      <c r="F64" s="1211"/>
      <c r="G64" s="1209"/>
      <c r="H64" s="1210"/>
      <c r="I64" s="1210"/>
      <c r="J64" s="1210"/>
      <c r="K64" s="1210"/>
      <c r="L64" s="1211"/>
    </row>
    <row r="65" spans="1:12" ht="27.95" customHeight="1">
      <c r="A65" s="609"/>
      <c r="B65" s="620"/>
      <c r="C65" s="1209"/>
      <c r="D65" s="1210"/>
      <c r="E65" s="1210"/>
      <c r="F65" s="1211"/>
      <c r="G65" s="1209"/>
      <c r="H65" s="1210"/>
      <c r="I65" s="1210"/>
      <c r="J65" s="1210"/>
      <c r="K65" s="1210"/>
      <c r="L65" s="1211"/>
    </row>
    <row r="66" spans="1:12" ht="27.95" customHeight="1">
      <c r="A66" s="609"/>
      <c r="B66" s="620"/>
      <c r="C66" s="1209"/>
      <c r="D66" s="1210"/>
      <c r="E66" s="1210"/>
      <c r="F66" s="1211"/>
      <c r="G66" s="1209"/>
      <c r="H66" s="1210"/>
      <c r="I66" s="1210"/>
      <c r="J66" s="1210"/>
      <c r="K66" s="1210"/>
      <c r="L66" s="1211"/>
    </row>
    <row r="67" spans="1:12" ht="27.95" customHeight="1">
      <c r="A67" s="609"/>
      <c r="B67" s="620"/>
      <c r="C67" s="1209"/>
      <c r="D67" s="1210"/>
      <c r="E67" s="1210"/>
      <c r="F67" s="1211"/>
      <c r="G67" s="1209"/>
      <c r="H67" s="1210"/>
      <c r="I67" s="1210"/>
      <c r="J67" s="1210"/>
      <c r="K67" s="1210"/>
      <c r="L67" s="1211"/>
    </row>
    <row r="68" spans="1:12" ht="27.95" customHeight="1">
      <c r="A68" s="609"/>
      <c r="B68" s="620"/>
      <c r="C68" s="1209"/>
      <c r="D68" s="1210"/>
      <c r="E68" s="1210"/>
      <c r="F68" s="1211"/>
      <c r="G68" s="1209"/>
      <c r="H68" s="1210"/>
      <c r="I68" s="1210"/>
      <c r="J68" s="1210"/>
      <c r="K68" s="1210"/>
      <c r="L68" s="1211"/>
    </row>
    <row r="69" spans="1:12" ht="27.95" customHeight="1">
      <c r="A69" s="609"/>
      <c r="B69" s="620"/>
      <c r="C69" s="1209"/>
      <c r="D69" s="1210"/>
      <c r="E69" s="1210"/>
      <c r="F69" s="1211"/>
      <c r="G69" s="1209"/>
      <c r="H69" s="1210"/>
      <c r="I69" s="1210"/>
      <c r="J69" s="1210"/>
      <c r="K69" s="1210"/>
      <c r="L69" s="1211"/>
    </row>
    <row r="70" spans="1:12" ht="27.95" customHeight="1">
      <c r="A70" s="609"/>
      <c r="B70" s="627"/>
      <c r="C70" s="627"/>
      <c r="D70" s="627"/>
      <c r="E70" s="627"/>
      <c r="F70" s="627"/>
      <c r="G70" s="627"/>
      <c r="H70" s="627"/>
      <c r="I70" s="627"/>
      <c r="J70" s="627"/>
      <c r="K70" s="627"/>
      <c r="L70" s="627"/>
    </row>
    <row r="71" spans="1:12" ht="21" customHeight="1">
      <c r="A71" s="606">
        <v>4</v>
      </c>
      <c r="B71" s="621" t="s">
        <v>605</v>
      </c>
      <c r="D71" s="617"/>
      <c r="E71" s="617"/>
      <c r="F71" s="617"/>
    </row>
    <row r="72" spans="1:12" ht="18" customHeight="1">
      <c r="A72" s="628">
        <v>4.0999999999999996</v>
      </c>
      <c r="B72" s="1214" t="s">
        <v>606</v>
      </c>
      <c r="C72" s="1214"/>
      <c r="D72" s="1214"/>
      <c r="E72" s="1214"/>
      <c r="F72" s="617"/>
    </row>
    <row r="73" spans="1:12" ht="67.5" customHeight="1">
      <c r="A73" s="609"/>
      <c r="B73" s="1195" t="s">
        <v>607</v>
      </c>
      <c r="C73" s="1195"/>
      <c r="D73" s="1195"/>
      <c r="E73" s="1195"/>
      <c r="F73" s="1195"/>
      <c r="G73" s="1195"/>
      <c r="H73" s="1195"/>
      <c r="I73" s="1195"/>
      <c r="J73" s="1195"/>
      <c r="K73" s="1195"/>
      <c r="L73" s="1195"/>
    </row>
    <row r="74" spans="1:12" s="542" customFormat="1" ht="35.25" customHeight="1">
      <c r="A74" s="609"/>
      <c r="B74" s="1215" t="s">
        <v>608</v>
      </c>
      <c r="C74" s="1215"/>
      <c r="D74" s="1215"/>
      <c r="E74" s="1216" t="s">
        <v>609</v>
      </c>
      <c r="F74" s="1217"/>
      <c r="G74" s="1217"/>
      <c r="H74" s="1218"/>
      <c r="I74" s="1215" t="s">
        <v>610</v>
      </c>
      <c r="J74" s="1215"/>
      <c r="K74" s="1215"/>
      <c r="L74" s="1215"/>
    </row>
    <row r="75" spans="1:12" ht="20.100000000000001" customHeight="1">
      <c r="A75" s="609"/>
      <c r="B75" s="1202"/>
      <c r="C75" s="1202"/>
      <c r="D75" s="1202"/>
      <c r="E75" s="1205"/>
      <c r="F75" s="1205"/>
      <c r="G75" s="1205"/>
      <c r="H75" s="1205"/>
      <c r="I75" s="1205"/>
      <c r="J75" s="1205"/>
      <c r="K75" s="1205"/>
      <c r="L75" s="1205"/>
    </row>
    <row r="76" spans="1:12" ht="20.100000000000001" customHeight="1">
      <c r="A76" s="609"/>
      <c r="B76" s="1202"/>
      <c r="C76" s="1202"/>
      <c r="D76" s="1202"/>
      <c r="E76" s="1205"/>
      <c r="F76" s="1205"/>
      <c r="G76" s="1205"/>
      <c r="H76" s="1205"/>
      <c r="I76" s="1205"/>
      <c r="J76" s="1205"/>
      <c r="K76" s="1205"/>
      <c r="L76" s="1205"/>
    </row>
    <row r="77" spans="1:12" ht="20.100000000000001" customHeight="1">
      <c r="A77" s="609"/>
      <c r="B77" s="1202"/>
      <c r="C77" s="1202"/>
      <c r="D77" s="1202"/>
      <c r="E77" s="1205"/>
      <c r="F77" s="1205"/>
      <c r="G77" s="1205"/>
      <c r="H77" s="1205"/>
      <c r="I77" s="1205"/>
      <c r="J77" s="1205"/>
      <c r="K77" s="1205"/>
      <c r="L77" s="1205"/>
    </row>
    <row r="78" spans="1:12" ht="20.100000000000001" customHeight="1">
      <c r="A78" s="609"/>
      <c r="B78" s="1202"/>
      <c r="C78" s="1202"/>
      <c r="D78" s="1202"/>
      <c r="E78" s="1205"/>
      <c r="F78" s="1205"/>
      <c r="G78" s="1205"/>
      <c r="H78" s="1205"/>
      <c r="I78" s="1205"/>
      <c r="J78" s="1205"/>
      <c r="K78" s="1205"/>
      <c r="L78" s="1205"/>
    </row>
    <row r="79" spans="1:12" ht="20.100000000000001" customHeight="1">
      <c r="A79" s="609"/>
      <c r="B79" s="1202"/>
      <c r="C79" s="1202"/>
      <c r="D79" s="1202"/>
      <c r="E79" s="1205"/>
      <c r="F79" s="1205"/>
      <c r="G79" s="1205"/>
      <c r="H79" s="1205"/>
      <c r="I79" s="1205"/>
      <c r="J79" s="1205"/>
      <c r="K79" s="1205"/>
      <c r="L79" s="1205"/>
    </row>
    <row r="80" spans="1:12" ht="20.100000000000001" customHeight="1">
      <c r="A80" s="609"/>
      <c r="B80" s="1202"/>
      <c r="C80" s="1202"/>
      <c r="D80" s="1202"/>
      <c r="E80" s="1205"/>
      <c r="F80" s="1205"/>
      <c r="G80" s="1205"/>
      <c r="H80" s="1205"/>
      <c r="I80" s="1205"/>
      <c r="J80" s="1205"/>
      <c r="K80" s="1205"/>
      <c r="L80" s="1205"/>
    </row>
    <row r="81" spans="1:12" s="542" customFormat="1" ht="20.100000000000001" customHeight="1">
      <c r="A81" s="608">
        <v>4.2</v>
      </c>
      <c r="B81" s="604" t="s">
        <v>611</v>
      </c>
      <c r="C81" s="629"/>
      <c r="D81" s="629"/>
      <c r="E81" s="629"/>
      <c r="F81" s="629"/>
    </row>
    <row r="82" spans="1:12" s="542" customFormat="1" ht="20.100000000000001" customHeight="1">
      <c r="A82" s="604"/>
      <c r="B82" s="604"/>
      <c r="C82" s="629"/>
      <c r="D82" s="629"/>
      <c r="E82" s="629"/>
      <c r="F82" s="629"/>
      <c r="K82" s="630" t="s">
        <v>612</v>
      </c>
      <c r="L82" s="631"/>
    </row>
    <row r="83" spans="1:12" s="542" customFormat="1" ht="20.100000000000001" customHeight="1">
      <c r="A83" s="604"/>
      <c r="B83" s="632" t="s">
        <v>591</v>
      </c>
      <c r="C83" s="1215" t="s">
        <v>613</v>
      </c>
      <c r="D83" s="1215"/>
      <c r="E83" s="1215"/>
      <c r="F83" s="1215"/>
      <c r="G83" s="1215"/>
      <c r="H83" s="1216" t="s">
        <v>614</v>
      </c>
      <c r="I83" s="1217"/>
      <c r="J83" s="1217"/>
      <c r="K83" s="1217"/>
      <c r="L83" s="1218"/>
    </row>
    <row r="84" spans="1:12" s="635" customFormat="1" ht="33" customHeight="1">
      <c r="A84" s="595"/>
      <c r="B84" s="633"/>
      <c r="C84" s="634" t="s">
        <v>615</v>
      </c>
      <c r="D84" s="634" t="s">
        <v>616</v>
      </c>
      <c r="E84" s="634" t="s">
        <v>617</v>
      </c>
      <c r="F84" s="634" t="s">
        <v>618</v>
      </c>
      <c r="G84" s="634" t="s">
        <v>619</v>
      </c>
      <c r="H84" s="634" t="s">
        <v>620</v>
      </c>
      <c r="I84" s="634" t="s">
        <v>621</v>
      </c>
      <c r="J84" s="634" t="s">
        <v>622</v>
      </c>
      <c r="K84" s="634" t="s">
        <v>623</v>
      </c>
      <c r="L84" s="634" t="s">
        <v>624</v>
      </c>
    </row>
    <row r="85" spans="1:12" s="542" customFormat="1" ht="33" customHeight="1">
      <c r="A85" s="604"/>
      <c r="B85" s="633" t="s">
        <v>625</v>
      </c>
      <c r="C85" s="636"/>
      <c r="D85" s="636"/>
      <c r="E85" s="636"/>
      <c r="F85" s="636"/>
      <c r="G85" s="636"/>
      <c r="H85" s="636"/>
      <c r="I85" s="636"/>
      <c r="J85" s="636"/>
      <c r="K85" s="636"/>
      <c r="L85" s="636"/>
    </row>
    <row r="86" spans="1:12" s="542" customFormat="1" ht="33" customHeight="1">
      <c r="A86" s="604"/>
      <c r="B86" s="633" t="s">
        <v>626</v>
      </c>
      <c r="C86" s="636"/>
      <c r="D86" s="636"/>
      <c r="E86" s="636"/>
      <c r="F86" s="636"/>
      <c r="G86" s="636"/>
      <c r="H86" s="636"/>
      <c r="I86" s="636"/>
      <c r="J86" s="636"/>
      <c r="K86" s="636"/>
      <c r="L86" s="636"/>
    </row>
    <row r="87" spans="1:12" s="542" customFormat="1" ht="33" customHeight="1">
      <c r="A87" s="604"/>
      <c r="B87" s="633" t="s">
        <v>627</v>
      </c>
      <c r="C87" s="636"/>
      <c r="D87" s="636"/>
      <c r="E87" s="636"/>
      <c r="F87" s="636"/>
      <c r="G87" s="636"/>
      <c r="H87" s="636"/>
      <c r="I87" s="636"/>
      <c r="J87" s="636"/>
      <c r="K87" s="636"/>
      <c r="L87" s="636"/>
    </row>
    <row r="88" spans="1:12" s="542" customFormat="1" ht="33" customHeight="1">
      <c r="A88" s="604"/>
      <c r="B88" s="633" t="s">
        <v>628</v>
      </c>
      <c r="C88" s="636"/>
      <c r="D88" s="636"/>
      <c r="E88" s="636"/>
      <c r="F88" s="636"/>
      <c r="G88" s="636"/>
      <c r="H88" s="636"/>
      <c r="I88" s="636"/>
      <c r="J88" s="636"/>
      <c r="K88" s="636"/>
      <c r="L88" s="636"/>
    </row>
    <row r="89" spans="1:12" s="542" customFormat="1" ht="33" customHeight="1">
      <c r="A89" s="604"/>
      <c r="B89" s="633" t="s">
        <v>629</v>
      </c>
      <c r="C89" s="636"/>
      <c r="D89" s="636"/>
      <c r="E89" s="636"/>
      <c r="F89" s="636"/>
      <c r="G89" s="636"/>
      <c r="H89" s="636"/>
      <c r="I89" s="636"/>
      <c r="J89" s="636"/>
      <c r="K89" s="636"/>
      <c r="L89" s="636"/>
    </row>
    <row r="90" spans="1:12" s="542" customFormat="1" ht="33" customHeight="1">
      <c r="A90" s="604"/>
      <c r="B90" s="633" t="s">
        <v>630</v>
      </c>
      <c r="C90" s="636"/>
      <c r="D90" s="636"/>
      <c r="E90" s="636"/>
      <c r="F90" s="636"/>
      <c r="G90" s="636"/>
      <c r="H90" s="636"/>
      <c r="I90" s="636"/>
      <c r="J90" s="636"/>
      <c r="K90" s="636"/>
      <c r="L90" s="636"/>
    </row>
    <row r="91" spans="1:12" ht="20.100000000000001" customHeight="1">
      <c r="A91" s="637"/>
      <c r="B91" s="637"/>
      <c r="C91" s="599"/>
      <c r="D91" s="599"/>
      <c r="E91" s="599"/>
      <c r="F91" s="599"/>
    </row>
    <row r="92" spans="1:12">
      <c r="A92" s="608"/>
      <c r="B92" s="1195"/>
      <c r="C92" s="1195"/>
      <c r="D92" s="1195"/>
      <c r="E92" s="1195"/>
      <c r="F92" s="1195"/>
      <c r="G92" s="1195"/>
      <c r="H92" s="1195"/>
      <c r="I92" s="1195"/>
      <c r="J92" s="1195"/>
      <c r="K92" s="1195"/>
      <c r="L92" s="1195"/>
    </row>
    <row r="93" spans="1:12" ht="20.100000000000001" customHeight="1">
      <c r="A93" s="637"/>
      <c r="B93" s="637"/>
      <c r="C93" s="599"/>
      <c r="D93" s="599"/>
      <c r="E93" s="599"/>
      <c r="F93" s="599"/>
    </row>
    <row r="94" spans="1:12" ht="24" customHeight="1">
      <c r="A94" s="637"/>
      <c r="B94" s="637"/>
      <c r="C94" s="599"/>
      <c r="D94" s="599"/>
      <c r="E94" s="599"/>
      <c r="F94" s="323"/>
      <c r="G94" s="638"/>
    </row>
    <row r="95" spans="1:12" ht="24" customHeight="1">
      <c r="A95" s="639" t="s">
        <v>60</v>
      </c>
      <c r="B95" s="1219" t="str">
        <f>'Attach 15'!B87</f>
        <v>--</v>
      </c>
      <c r="C95" s="1219"/>
      <c r="D95" s="1219"/>
      <c r="E95" s="323"/>
      <c r="G95" s="638" t="s">
        <v>61</v>
      </c>
      <c r="H95" s="1220" t="str">
        <f>'Attach 15'!E87</f>
        <v/>
      </c>
      <c r="I95" s="1221"/>
      <c r="J95" s="1221"/>
      <c r="K95" s="1221"/>
      <c r="L95" s="1221"/>
    </row>
    <row r="96" spans="1:12" ht="24" customHeight="1">
      <c r="A96" s="639" t="s">
        <v>62</v>
      </c>
      <c r="B96" s="1222" t="str">
        <f>'Attach 15'!B88</f>
        <v/>
      </c>
      <c r="C96" s="1222"/>
      <c r="D96" s="1222"/>
      <c r="E96" s="323"/>
      <c r="G96" s="638" t="s">
        <v>63</v>
      </c>
      <c r="H96" s="1220" t="str">
        <f>'Attach 15'!E88</f>
        <v/>
      </c>
      <c r="I96" s="1221"/>
      <c r="J96" s="1221"/>
      <c r="K96" s="1221"/>
      <c r="L96" s="1221"/>
    </row>
  </sheetData>
  <sheetProtection algorithmName="SHA-512" hashValue="a7CMS2CLcuQgFfeE5UCMYXfcRTBfcdFi4B1kpdmBnW2kGq0DBi4a9pKriAKGEp3sTFSAj0uLeEqUJE80/w3I7g==" saltValue="3Iyfed4pptgtHDNexE5FQQ==" spinCount="100000" sheet="1"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phoneticPr fontId="7" type="noConversion"/>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6" customWidth="1"/>
    <col min="2" max="2" width="31.28515625" style="236" customWidth="1"/>
    <col min="3" max="3" width="34.85546875" style="236" customWidth="1"/>
    <col min="4" max="4" width="18.85546875" style="236" customWidth="1"/>
    <col min="5" max="5" width="21.28515625" style="236" customWidth="1"/>
    <col min="6" max="8" width="9.140625" style="234"/>
    <col min="9" max="16384" width="9.140625" style="235"/>
  </cols>
  <sheetData>
    <row r="1" spans="1:26" ht="15">
      <c r="A1" s="1231" t="str">
        <f>'Attach 3(JV)'!A1</f>
        <v>Specification No. :WR2/NT/W-CIVIL/DOM/G01/26/07753</v>
      </c>
      <c r="B1" s="1231"/>
      <c r="C1" s="1231"/>
      <c r="D1" s="1230" t="str">
        <f>"Attachment-17 "&amp;'Attach 3(JV)'!AT1</f>
        <v xml:space="preserve">Attachment-17 </v>
      </c>
      <c r="E1" s="1230"/>
    </row>
    <row r="2" spans="1:26" ht="10.5" customHeight="1">
      <c r="Z2" s="237">
        <f>'[5]Attach 3(JV)'!Z2</f>
        <v>0</v>
      </c>
    </row>
    <row r="3" spans="1:26" ht="53.45" customHeight="1">
      <c r="A3" s="1090" t="str">
        <f>'Attach 3(JV)'!A3</f>
        <v>Diversion of 400kV S/C Indore- Asoj Ckt-1 (Spans 184-196, 209-214, 223-227) and 400kV S/C Indore- Asoj Ckt-II (Spans 182-185, 186-193) due to upcoming Railway line from Dahod- Indore section of Western Railways Ratlam</v>
      </c>
      <c r="B3" s="1091"/>
      <c r="C3" s="1091"/>
      <c r="D3" s="1091"/>
      <c r="E3" s="1091"/>
      <c r="F3" s="238"/>
      <c r="G3" s="239"/>
      <c r="H3" s="238"/>
    </row>
    <row r="4" spans="1:26" ht="6.75" customHeight="1">
      <c r="A4" s="240"/>
      <c r="H4" s="30"/>
      <c r="I4" s="11"/>
    </row>
    <row r="5" spans="1:26" ht="19.5" customHeight="1">
      <c r="A5" s="1111" t="s">
        <v>631</v>
      </c>
      <c r="B5" s="1111"/>
      <c r="C5" s="1111"/>
      <c r="D5" s="1111"/>
      <c r="E5" s="1111"/>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112" t="str">
        <f>'Attach 3(JV)'!A8</f>
        <v/>
      </c>
      <c r="B8" s="1112"/>
      <c r="C8" s="1112"/>
      <c r="D8" s="12" t="str">
        <f>'[5]Attach 3(JV)'!E8</f>
        <v>Contract Services</v>
      </c>
      <c r="H8" s="30"/>
      <c r="I8" s="11"/>
    </row>
    <row r="9" spans="1:26" ht="19.5" customHeight="1">
      <c r="A9" s="13" t="s">
        <v>52</v>
      </c>
      <c r="B9" s="808">
        <f>'Attach 3(JV)'!B9</f>
        <v>0</v>
      </c>
      <c r="C9" s="808"/>
      <c r="D9" s="12" t="str">
        <f>'[5]Attach 3(JV)'!E9</f>
        <v>Power Grid Corporation of India Ltd.,</v>
      </c>
      <c r="H9" s="30"/>
      <c r="I9" s="11"/>
    </row>
    <row r="10" spans="1:26" ht="19.5" customHeight="1">
      <c r="A10" s="13" t="s">
        <v>54</v>
      </c>
      <c r="B10" s="808">
        <f>'Attach 3(JV)'!B10</f>
        <v>0</v>
      </c>
      <c r="C10" s="808"/>
      <c r="D10" s="12" t="s">
        <v>55</v>
      </c>
      <c r="E10" s="12"/>
      <c r="F10" s="12"/>
      <c r="G10" s="12"/>
      <c r="H10" s="12"/>
      <c r="I10" s="323"/>
    </row>
    <row r="11" spans="1:26" ht="19.5" customHeight="1">
      <c r="B11" s="808">
        <f>'Attach 3(JV)'!B11</f>
        <v>0</v>
      </c>
      <c r="C11" s="808"/>
      <c r="D11" s="12" t="s">
        <v>284</v>
      </c>
      <c r="E11" s="12"/>
      <c r="F11" s="12"/>
      <c r="G11" s="12"/>
      <c r="H11" s="12"/>
      <c r="I11" s="323"/>
    </row>
    <row r="12" spans="1:26" ht="14.25" customHeight="1">
      <c r="A12" s="242"/>
      <c r="B12" s="808">
        <f>'Attach 3(JV)'!B12</f>
        <v>0</v>
      </c>
      <c r="C12" s="808"/>
      <c r="D12" s="12"/>
    </row>
    <row r="13" spans="1:26" ht="19.5" customHeight="1">
      <c r="A13" s="236" t="s">
        <v>58</v>
      </c>
    </row>
    <row r="14" spans="1:26" ht="9.9499999999999993" customHeight="1">
      <c r="A14" s="242"/>
    </row>
    <row r="15" spans="1:26" ht="93.75" customHeight="1">
      <c r="A15" s="244">
        <v>1</v>
      </c>
      <c r="B15" s="1228" t="s">
        <v>632</v>
      </c>
      <c r="C15" s="1228"/>
      <c r="D15" s="1228"/>
      <c r="E15" s="1228"/>
      <c r="F15" s="245"/>
      <c r="G15" s="245"/>
      <c r="H15" s="245"/>
    </row>
    <row r="16" spans="1:26" ht="51.75" customHeight="1">
      <c r="A16" s="244">
        <v>2</v>
      </c>
      <c r="B16" s="1228" t="s">
        <v>633</v>
      </c>
      <c r="C16" s="1228"/>
      <c r="D16" s="1228"/>
      <c r="E16" s="1228"/>
      <c r="F16" s="245"/>
      <c r="G16" s="245"/>
      <c r="H16" s="245"/>
    </row>
    <row r="17" spans="1:8" ht="16.5" customHeight="1">
      <c r="A17" s="242"/>
      <c r="B17" s="242"/>
      <c r="C17" s="242"/>
      <c r="D17" s="242"/>
      <c r="E17" s="242"/>
      <c r="F17" s="245"/>
      <c r="G17" s="245"/>
      <c r="H17" s="245"/>
    </row>
    <row r="18" spans="1:8" s="234" customFormat="1" ht="97.5" customHeight="1">
      <c r="A18" s="246" t="s">
        <v>634</v>
      </c>
      <c r="B18" s="247" t="s">
        <v>303</v>
      </c>
      <c r="C18" s="247" t="s">
        <v>635</v>
      </c>
      <c r="D18" s="246" t="s">
        <v>636</v>
      </c>
      <c r="E18" s="246" t="s">
        <v>637</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29" t="s">
        <v>638</v>
      </c>
      <c r="B27" s="1229"/>
      <c r="C27" s="1229"/>
      <c r="D27" s="1229"/>
      <c r="E27" s="1229"/>
      <c r="F27" s="245"/>
      <c r="G27" s="245"/>
      <c r="H27" s="245"/>
    </row>
    <row r="28" spans="1:8">
      <c r="C28" s="257"/>
    </row>
    <row r="29" spans="1:8">
      <c r="A29" s="258" t="s">
        <v>60</v>
      </c>
      <c r="B29" s="259" t="str">
        <f>'Attach 3(JV)'!B24</f>
        <v>--</v>
      </c>
      <c r="C29" s="257" t="s">
        <v>61</v>
      </c>
      <c r="D29" s="260" t="str">
        <f>'Attach 3(JV)'!E24</f>
        <v/>
      </c>
    </row>
    <row r="30" spans="1:8">
      <c r="A30" s="258" t="s">
        <v>62</v>
      </c>
      <c r="B30" s="260" t="str">
        <f>'Attach 3(JV)'!B25</f>
        <v/>
      </c>
      <c r="C30" s="257" t="s">
        <v>63</v>
      </c>
      <c r="D30" s="260" t="str">
        <f>'Attach 3(JV)'!E25</f>
        <v/>
      </c>
    </row>
    <row r="31" spans="1:8">
      <c r="B31" s="261"/>
      <c r="C31" s="257"/>
      <c r="D31" s="257"/>
      <c r="E31" s="261"/>
    </row>
    <row r="32" spans="1:8" hidden="1">
      <c r="A32" s="231" t="str">
        <f>A1</f>
        <v>Specification No. :WR2/NT/W-CIVIL/DOM/G01/26/07753</v>
      </c>
      <c r="B32" s="232"/>
      <c r="C32" s="232"/>
      <c r="D32" s="232"/>
      <c r="E32" s="233" t="str">
        <f>D1</f>
        <v xml:space="preserve">Attachment-17 </v>
      </c>
    </row>
    <row r="33" spans="1:8" hidden="1"/>
    <row r="34" spans="1:8" ht="15" hidden="1">
      <c r="A34" s="1226" t="str">
        <f>A3</f>
        <v>Diversion of 400kV S/C Indore- Asoj Ckt-1 (Spans 184-196, 209-214, 223-227) and 400kV S/C Indore- Asoj Ckt-II (Spans 182-185, 186-193) due to upcoming Railway line from Dahod- Indore section of Western Railways Ratlam</v>
      </c>
      <c r="B34" s="1226"/>
      <c r="C34" s="1226"/>
      <c r="D34" s="1226"/>
      <c r="E34" s="1226"/>
    </row>
    <row r="35" spans="1:8" hidden="1">
      <c r="A35" s="240"/>
    </row>
    <row r="36" spans="1:8" ht="15" hidden="1">
      <c r="A36" s="1227" t="s">
        <v>351</v>
      </c>
      <c r="B36" s="1227"/>
      <c r="C36" s="1227"/>
      <c r="D36" s="1227"/>
      <c r="E36" s="1227"/>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52</v>
      </c>
      <c r="B40" s="808" t="str">
        <f>'[5]Attach 3(JV)'!B17:D17</f>
        <v xml:space="preserve">…… ……. …….. …… ……. …….. </v>
      </c>
      <c r="C40" s="808"/>
      <c r="D40" s="12" t="str">
        <f>D9</f>
        <v>Power Grid Corporation of India Ltd.,</v>
      </c>
      <c r="F40" s="235"/>
      <c r="G40" s="235"/>
      <c r="H40" s="235"/>
    </row>
    <row r="41" spans="1:8" hidden="1">
      <c r="A41" s="13" t="s">
        <v>54</v>
      </c>
      <c r="B41" s="808" t="str">
        <f>'[5]Attach 3(JV)'!B18:D18</f>
        <v xml:space="preserve">…… ……. …….. …… ……. …….. </v>
      </c>
      <c r="C41" s="808"/>
      <c r="D41" s="12" t="str">
        <f>D10</f>
        <v>Western Region Transmission System-II</v>
      </c>
      <c r="F41" s="235"/>
      <c r="G41" s="235"/>
      <c r="H41" s="235"/>
    </row>
    <row r="42" spans="1:8" hidden="1">
      <c r="B42" s="808" t="str">
        <f>'[5]Attach 3(JV)'!B19:D19</f>
        <v xml:space="preserve">…… ……. …….. …… ……. …….. </v>
      </c>
      <c r="C42" s="808"/>
      <c r="D42" s="12" t="str">
        <f>D11</f>
        <v>RHQ, Plot No 54 Vadodara-390024</v>
      </c>
      <c r="F42" s="235"/>
      <c r="G42" s="235"/>
      <c r="H42" s="235"/>
    </row>
    <row r="43" spans="1:8" hidden="1">
      <c r="A43" s="242"/>
      <c r="B43" s="808" t="str">
        <f>'[5]Attach 3(JV)'!B20:D20</f>
        <v xml:space="preserve">…… ……. …….. …… ……. …….. </v>
      </c>
      <c r="C43" s="808"/>
      <c r="D43" s="12"/>
      <c r="F43" s="235"/>
      <c r="G43" s="235"/>
      <c r="H43" s="235"/>
    </row>
    <row r="44" spans="1:8" hidden="1">
      <c r="A44" s="236" t="s">
        <v>58</v>
      </c>
      <c r="F44" s="235"/>
      <c r="G44" s="235"/>
      <c r="H44" s="235"/>
    </row>
    <row r="45" spans="1:8" hidden="1">
      <c r="A45" s="242"/>
      <c r="F45" s="235"/>
      <c r="G45" s="235"/>
      <c r="H45" s="235"/>
    </row>
    <row r="46" spans="1:8" hidden="1">
      <c r="A46" s="1224" t="s">
        <v>359</v>
      </c>
      <c r="B46" s="1224"/>
      <c r="C46" s="1224"/>
      <c r="D46" s="1224"/>
      <c r="E46" s="1224"/>
      <c r="F46" s="235"/>
      <c r="G46" s="235"/>
      <c r="H46" s="235"/>
    </row>
    <row r="47" spans="1:8" hidden="1">
      <c r="A47" s="242"/>
      <c r="B47" s="242"/>
      <c r="C47" s="242"/>
      <c r="D47" s="242"/>
      <c r="E47" s="242"/>
      <c r="F47" s="235"/>
      <c r="G47" s="235"/>
      <c r="H47" s="235"/>
    </row>
    <row r="48" spans="1:8" ht="66" hidden="1">
      <c r="A48" s="246" t="s">
        <v>303</v>
      </c>
      <c r="B48" s="1225" t="s">
        <v>353</v>
      </c>
      <c r="C48" s="1225"/>
      <c r="D48" s="246" t="s">
        <v>354</v>
      </c>
      <c r="E48" s="246" t="s">
        <v>360</v>
      </c>
      <c r="F48" s="235"/>
      <c r="G48" s="235"/>
      <c r="H48" s="235"/>
    </row>
    <row r="49" spans="1:8" hidden="1">
      <c r="A49" s="262">
        <v>1</v>
      </c>
      <c r="B49" s="1223"/>
      <c r="C49" s="1223"/>
      <c r="D49" s="263"/>
      <c r="E49" s="263"/>
      <c r="F49" s="235"/>
      <c r="G49" s="235"/>
      <c r="H49" s="235"/>
    </row>
    <row r="50" spans="1:8" hidden="1">
      <c r="A50" s="262">
        <v>2</v>
      </c>
      <c r="B50" s="1223"/>
      <c r="C50" s="1223"/>
      <c r="D50" s="263"/>
      <c r="E50" s="263"/>
      <c r="F50" s="235"/>
      <c r="G50" s="235"/>
      <c r="H50" s="235"/>
    </row>
    <row r="51" spans="1:8" hidden="1">
      <c r="A51" s="262">
        <v>3</v>
      </c>
      <c r="B51" s="1223"/>
      <c r="C51" s="1223"/>
      <c r="D51" s="263"/>
      <c r="E51" s="263"/>
      <c r="F51" s="235"/>
      <c r="G51" s="235"/>
      <c r="H51" s="235"/>
    </row>
    <row r="52" spans="1:8" hidden="1">
      <c r="A52" s="262">
        <v>4</v>
      </c>
      <c r="B52" s="1223"/>
      <c r="C52" s="1223"/>
      <c r="D52" s="263"/>
      <c r="E52" s="263"/>
      <c r="F52" s="235"/>
      <c r="G52" s="235"/>
      <c r="H52" s="235"/>
    </row>
    <row r="53" spans="1:8" hidden="1">
      <c r="A53" s="262">
        <v>5</v>
      </c>
      <c r="B53" s="1223"/>
      <c r="C53" s="1223"/>
      <c r="D53" s="263"/>
      <c r="E53" s="263"/>
      <c r="F53" s="235"/>
      <c r="G53" s="235"/>
      <c r="H53" s="235"/>
    </row>
    <row r="54" spans="1:8" hidden="1">
      <c r="A54" s="262">
        <v>6</v>
      </c>
      <c r="B54" s="1223"/>
      <c r="C54" s="1223"/>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60</v>
      </c>
      <c r="B57" s="259" t="str">
        <f>B29</f>
        <v>--</v>
      </c>
      <c r="C57" s="264" t="s">
        <v>61</v>
      </c>
      <c r="D57" s="264" t="str">
        <f>D29</f>
        <v/>
      </c>
      <c r="E57" s="264"/>
      <c r="F57" s="235"/>
      <c r="G57" s="235"/>
      <c r="H57" s="235"/>
    </row>
    <row r="58" spans="1:8" ht="15" hidden="1">
      <c r="A58" s="264" t="s">
        <v>62</v>
      </c>
      <c r="B58" s="264" t="str">
        <f>B30</f>
        <v/>
      </c>
      <c r="C58" s="264" t="s">
        <v>63</v>
      </c>
      <c r="D58" s="264" t="str">
        <f>D30</f>
        <v/>
      </c>
      <c r="E58" s="264"/>
      <c r="F58" s="235"/>
      <c r="G58" s="235"/>
      <c r="H58" s="235"/>
    </row>
    <row r="59" spans="1:8" ht="15" hidden="1">
      <c r="A59" s="264"/>
      <c r="B59" s="264"/>
      <c r="C59" s="264"/>
      <c r="D59" s="264"/>
      <c r="E59" s="264"/>
      <c r="F59" s="235"/>
      <c r="G59" s="235"/>
      <c r="H59" s="235"/>
    </row>
    <row r="60" spans="1:8" hidden="1">
      <c r="A60" s="231" t="str">
        <f>A32</f>
        <v>Specification No. :WR2/NT/W-CIVIL/DOM/G01/26/07753</v>
      </c>
      <c r="B60" s="232"/>
      <c r="C60" s="232"/>
      <c r="D60" s="232"/>
      <c r="E60" s="233" t="str">
        <f>E32</f>
        <v xml:space="preserve">Attachment-17 </v>
      </c>
      <c r="F60" s="235"/>
      <c r="G60" s="235"/>
      <c r="H60" s="235"/>
    </row>
    <row r="61" spans="1:8" hidden="1">
      <c r="F61" s="235"/>
      <c r="G61" s="235"/>
      <c r="H61" s="235"/>
    </row>
    <row r="62" spans="1:8" ht="15" hidden="1">
      <c r="A62" s="1226" t="str">
        <f>A34</f>
        <v>Diversion of 400kV S/C Indore- Asoj Ckt-1 (Spans 184-196, 209-214, 223-227) and 400kV S/C Indore- Asoj Ckt-II (Spans 182-185, 186-193) due to upcoming Railway line from Dahod- Indore section of Western Railways Ratlam</v>
      </c>
      <c r="B62" s="1226"/>
      <c r="C62" s="1226"/>
      <c r="D62" s="1226"/>
      <c r="E62" s="1226"/>
      <c r="F62" s="235"/>
      <c r="G62" s="235"/>
      <c r="H62" s="235"/>
    </row>
    <row r="63" spans="1:8" hidden="1">
      <c r="A63" s="240"/>
      <c r="F63" s="235"/>
      <c r="G63" s="235"/>
      <c r="H63" s="235"/>
    </row>
    <row r="64" spans="1:8" ht="15" hidden="1">
      <c r="A64" s="1227" t="s">
        <v>351</v>
      </c>
      <c r="B64" s="1227"/>
      <c r="C64" s="1227"/>
      <c r="D64" s="1227"/>
      <c r="E64" s="1227"/>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52</v>
      </c>
      <c r="B68" s="808" t="str">
        <f>'[5]Attach 3(JV)'!E17</f>
        <v/>
      </c>
      <c r="C68" s="808"/>
      <c r="D68" s="12" t="str">
        <f>D9</f>
        <v>Power Grid Corporation of India Ltd.,</v>
      </c>
      <c r="F68" s="235"/>
      <c r="G68" s="235"/>
      <c r="H68" s="235"/>
    </row>
    <row r="69" spans="1:8" hidden="1">
      <c r="A69" s="13" t="s">
        <v>54</v>
      </c>
      <c r="B69" s="808" t="str">
        <f>'[5]Attach 3(JV)'!E18</f>
        <v/>
      </c>
      <c r="C69" s="808"/>
      <c r="D69" s="12" t="str">
        <f>D10</f>
        <v>Western Region Transmission System-II</v>
      </c>
      <c r="F69" s="235"/>
      <c r="G69" s="235"/>
      <c r="H69" s="235"/>
    </row>
    <row r="70" spans="1:8" hidden="1">
      <c r="B70" s="808" t="str">
        <f>'[5]Attach 3(JV)'!E19</f>
        <v/>
      </c>
      <c r="C70" s="808"/>
      <c r="D70" s="12" t="str">
        <f>D11</f>
        <v>RHQ, Plot No 54 Vadodara-390024</v>
      </c>
      <c r="F70" s="235"/>
      <c r="G70" s="235"/>
      <c r="H70" s="235"/>
    </row>
    <row r="71" spans="1:8" hidden="1">
      <c r="A71" s="242"/>
      <c r="B71" s="808" t="str">
        <f>'[5]Attach 3(JV)'!E20</f>
        <v/>
      </c>
      <c r="C71" s="808"/>
      <c r="D71" s="12"/>
      <c r="F71" s="235"/>
      <c r="G71" s="235"/>
      <c r="H71" s="235"/>
    </row>
    <row r="72" spans="1:8" hidden="1">
      <c r="A72" s="236" t="s">
        <v>58</v>
      </c>
      <c r="F72" s="235"/>
      <c r="G72" s="235"/>
      <c r="H72" s="235"/>
    </row>
    <row r="73" spans="1:8" hidden="1">
      <c r="A73" s="242"/>
      <c r="F73" s="235"/>
      <c r="G73" s="235"/>
      <c r="H73" s="235"/>
    </row>
    <row r="74" spans="1:8" hidden="1">
      <c r="A74" s="1224" t="s">
        <v>359</v>
      </c>
      <c r="B74" s="1224"/>
      <c r="C74" s="1224"/>
      <c r="D74" s="1224"/>
      <c r="E74" s="1224"/>
      <c r="F74" s="235"/>
      <c r="G74" s="235"/>
      <c r="H74" s="235"/>
    </row>
    <row r="75" spans="1:8" hidden="1">
      <c r="A75" s="242"/>
      <c r="B75" s="242"/>
      <c r="C75" s="242"/>
      <c r="D75" s="242"/>
      <c r="E75" s="242"/>
      <c r="F75" s="235"/>
      <c r="G75" s="235"/>
      <c r="H75" s="235"/>
    </row>
    <row r="76" spans="1:8" ht="66" hidden="1">
      <c r="A76" s="246" t="s">
        <v>303</v>
      </c>
      <c r="B76" s="1225" t="s">
        <v>353</v>
      </c>
      <c r="C76" s="1225"/>
      <c r="D76" s="246" t="s">
        <v>354</v>
      </c>
      <c r="E76" s="246" t="s">
        <v>360</v>
      </c>
      <c r="F76" s="235"/>
      <c r="G76" s="235"/>
      <c r="H76" s="235"/>
    </row>
    <row r="77" spans="1:8" hidden="1">
      <c r="A77" s="262">
        <v>1</v>
      </c>
      <c r="B77" s="1223"/>
      <c r="C77" s="1223"/>
      <c r="D77" s="263"/>
      <c r="E77" s="263"/>
      <c r="F77" s="235"/>
      <c r="G77" s="235"/>
      <c r="H77" s="235"/>
    </row>
    <row r="78" spans="1:8" hidden="1">
      <c r="A78" s="262">
        <v>2</v>
      </c>
      <c r="B78" s="1223"/>
      <c r="C78" s="1223"/>
      <c r="D78" s="263"/>
      <c r="E78" s="263"/>
      <c r="F78" s="235"/>
      <c r="G78" s="235"/>
      <c r="H78" s="235"/>
    </row>
    <row r="79" spans="1:8" hidden="1">
      <c r="A79" s="262">
        <v>3</v>
      </c>
      <c r="B79" s="1223"/>
      <c r="C79" s="1223"/>
      <c r="D79" s="263"/>
      <c r="E79" s="263"/>
      <c r="F79" s="235"/>
      <c r="G79" s="235"/>
      <c r="H79" s="235"/>
    </row>
    <row r="80" spans="1:8" hidden="1">
      <c r="A80" s="262">
        <v>4</v>
      </c>
      <c r="B80" s="1223"/>
      <c r="C80" s="1223"/>
      <c r="D80" s="263"/>
      <c r="E80" s="263"/>
      <c r="F80" s="235"/>
      <c r="G80" s="235"/>
      <c r="H80" s="235"/>
    </row>
    <row r="81" spans="1:8" hidden="1">
      <c r="A81" s="262">
        <v>5</v>
      </c>
      <c r="B81" s="1223"/>
      <c r="C81" s="1223"/>
      <c r="D81" s="263"/>
      <c r="E81" s="263"/>
      <c r="F81" s="235"/>
      <c r="G81" s="235"/>
      <c r="H81" s="235"/>
    </row>
    <row r="82" spans="1:8" hidden="1">
      <c r="A82" s="262">
        <v>6</v>
      </c>
      <c r="B82" s="1223"/>
      <c r="C82" s="1223"/>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60</v>
      </c>
      <c r="B85" s="259" t="str">
        <f>B57</f>
        <v>--</v>
      </c>
      <c r="C85" s="264" t="s">
        <v>61</v>
      </c>
      <c r="D85" s="264" t="str">
        <f>D57</f>
        <v/>
      </c>
      <c r="E85" s="264"/>
      <c r="F85" s="235"/>
      <c r="G85" s="235"/>
      <c r="H85" s="235"/>
    </row>
    <row r="86" spans="1:8" ht="15" hidden="1">
      <c r="A86" s="264" t="s">
        <v>62</v>
      </c>
      <c r="B86" s="264" t="str">
        <f>B58</f>
        <v/>
      </c>
      <c r="C86" s="264" t="s">
        <v>63</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tbkRpscgc3Y0x6A1RUM68YKgSqRcdUb/xjgatsTiM+WRih+/0gWj/McRb4NPzISsY9JOy/3tZ5AQ8SSK8MbIMg==" saltValue="spLg/3XYfC6y09n9HVbtTg==" spinCount="100000" sheet="1" formatColumns="0" formatRows="0" selectLockedCells="1"/>
  <customSheetViews>
    <customSheetView guid="{542FB945-3A86-4033-AD40-00AF24CF3803}" showPageBreaks="1" fitToPage="1" printArea="1" hiddenRows="1" view="pageBreakPreview" topLeftCell="A22">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1"/>
    </customSheetView>
    <customSheetView guid="{28F8E3EE-9674-48D3-AA88-E28CD7FD8EC7}" showPageBreaks="1" fitToPage="1" printArea="1" hiddenRows="1" view="pageBreakPreview">
      <selection activeCell="A19" sqref="A19"/>
      <pageMargins left="0" right="0" top="0" bottom="0" header="0" footer="0"/>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
  <sheetViews>
    <sheetView topLeftCell="A13" workbookViewId="0"/>
  </sheetViews>
  <sheetFormatPr defaultRowHeight="13.5"/>
  <sheetData/>
  <customSheetViews>
    <customSheetView guid="{542FB945-3A86-4033-AD40-00AF24CF3803}" state="hidden" topLeftCell="A13">
      <pageMargins left="0" right="0" top="0" bottom="0" header="0" footer="0"/>
    </customSheetView>
    <customSheetView guid="{28F8E3EE-9674-48D3-AA88-E28CD7FD8EC7}">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33" t="str">
        <f>'Attach 3(JV)'!A1</f>
        <v>Specification No. :WR2/NT/W-CIVIL/DOM/G01/26/07753</v>
      </c>
      <c r="B1" s="1233"/>
      <c r="C1" s="1233"/>
      <c r="D1" s="1233"/>
      <c r="E1" s="513" t="str">
        <f>"Attachment-19 " &amp; 'Attach 3(JV)'!AT1</f>
        <v xml:space="preserve">Attachment-19 </v>
      </c>
      <c r="F1" s="78"/>
      <c r="G1" s="78"/>
      <c r="H1" s="78"/>
    </row>
    <row r="2" spans="1:9" ht="7.5" customHeight="1"/>
    <row r="3" spans="1:9" ht="51.6" customHeight="1">
      <c r="A3" s="1090" t="str">
        <f>'Attach 3(JV)'!A3</f>
        <v>Diversion of 400kV S/C Indore- Asoj Ckt-1 (Spans 184-196, 209-214, 223-227) and 400kV S/C Indore- Asoj Ckt-II (Spans 182-185, 186-193) due to upcoming Railway line from Dahod- Indore section of Western Railways Ratlam</v>
      </c>
      <c r="B3" s="1091"/>
      <c r="C3" s="1091"/>
      <c r="D3" s="1091"/>
      <c r="E3" s="1091"/>
      <c r="F3" s="26"/>
      <c r="G3" s="27"/>
      <c r="H3" s="26"/>
    </row>
    <row r="4" spans="1:9" ht="20.100000000000001" customHeight="1">
      <c r="A4" s="28"/>
      <c r="H4" s="30"/>
      <c r="I4" s="11"/>
    </row>
    <row r="5" spans="1:9" ht="20.100000000000001" customHeight="1">
      <c r="A5" s="805" t="s">
        <v>639</v>
      </c>
      <c r="B5" s="805"/>
      <c r="C5" s="805"/>
      <c r="D5" s="805"/>
      <c r="E5" s="80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32" t="str">
        <f>'Attach 3(JV)'!A8</f>
        <v/>
      </c>
      <c r="B8" s="1232"/>
      <c r="C8" s="1232"/>
      <c r="D8" s="1232"/>
      <c r="E8" s="107" t="str">
        <f>'Attach 3(JV)'!E8</f>
        <v>Contract Services</v>
      </c>
      <c r="H8" s="30"/>
      <c r="I8" s="11"/>
    </row>
    <row r="9" spans="1:9" ht="20.100000000000001" customHeight="1">
      <c r="A9" s="13" t="s">
        <v>52</v>
      </c>
      <c r="B9" s="807">
        <f>'Attach 3(JV)'!B9</f>
        <v>0</v>
      </c>
      <c r="C9" s="807"/>
      <c r="D9" s="807"/>
      <c r="E9" s="107" t="str">
        <f>'Attach 3(JV)'!E9</f>
        <v>Power Grid Corporation of India Ltd.,</v>
      </c>
      <c r="H9" s="30"/>
      <c r="I9" s="11"/>
    </row>
    <row r="10" spans="1:9" ht="20.100000000000001" customHeight="1">
      <c r="A10" s="13" t="s">
        <v>54</v>
      </c>
      <c r="B10" s="807">
        <f>'Attach 3(JV)'!B10</f>
        <v>0</v>
      </c>
      <c r="C10" s="807"/>
      <c r="D10" s="807"/>
      <c r="E10" s="107" t="str">
        <f>'Attach 3(JV)'!E10</f>
        <v>Western Region Transmission System-II</v>
      </c>
      <c r="H10" s="30"/>
      <c r="I10" s="11"/>
    </row>
    <row r="11" spans="1:9" ht="20.100000000000001" customHeight="1">
      <c r="B11" s="807">
        <f>'Attach 3(JV)'!B11</f>
        <v>0</v>
      </c>
      <c r="C11" s="807"/>
      <c r="D11" s="807"/>
      <c r="E11" s="107" t="str">
        <f>'Attach 3(JV)'!E11</f>
        <v>RHQ, Plot No 54 Vadodara-390008</v>
      </c>
    </row>
    <row r="12" spans="1:9" ht="18" customHeight="1">
      <c r="A12" s="32"/>
      <c r="B12" s="807">
        <f>'Attach 3(JV)'!B12</f>
        <v>0</v>
      </c>
      <c r="C12" s="807"/>
      <c r="D12" s="807"/>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58</v>
      </c>
    </row>
    <row r="16" spans="1:9" ht="6" customHeight="1">
      <c r="A16" s="32"/>
    </row>
    <row r="17" spans="1:8" ht="78.75" customHeight="1">
      <c r="A17" s="1024" t="s">
        <v>640</v>
      </c>
      <c r="B17" s="1024"/>
      <c r="C17" s="1024"/>
      <c r="D17" s="1024"/>
      <c r="E17" s="1024"/>
    </row>
    <row r="18" spans="1:8" ht="56.25" customHeight="1">
      <c r="A18" s="856" t="s">
        <v>641</v>
      </c>
      <c r="B18" s="856"/>
      <c r="C18" s="856"/>
      <c r="D18" s="856"/>
      <c r="E18" s="856"/>
    </row>
    <row r="19" spans="1:8" ht="184.5" customHeight="1">
      <c r="A19" s="856" t="s">
        <v>642</v>
      </c>
      <c r="B19" s="856"/>
      <c r="C19" s="856"/>
      <c r="D19" s="856"/>
      <c r="E19" s="856"/>
    </row>
    <row r="20" spans="1:8" ht="8.25" hidden="1" customHeight="1">
      <c r="A20" s="32"/>
    </row>
    <row r="21" spans="1:8" ht="20.100000000000001" hidden="1" customHeight="1">
      <c r="A21" s="32"/>
    </row>
    <row r="22" spans="1:8" ht="20.100000000000001" hidden="1" customHeight="1">
      <c r="A22" s="32"/>
    </row>
    <row r="23" spans="1:8" ht="57.75" hidden="1" customHeight="1">
      <c r="A23" s="1024"/>
      <c r="B23" s="1024"/>
      <c r="C23" s="1024"/>
      <c r="D23" s="1024"/>
      <c r="E23" s="102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60</v>
      </c>
      <c r="B30" s="62" t="str">
        <f>'Attach 3(JV)'!B24</f>
        <v>--</v>
      </c>
      <c r="C30" s="40"/>
      <c r="D30" s="37" t="s">
        <v>61</v>
      </c>
      <c r="E30" s="198" t="str">
        <f>'Attach 3(JV)'!E24</f>
        <v/>
      </c>
    </row>
    <row r="31" spans="1:8" ht="33" customHeight="1">
      <c r="A31" s="36" t="s">
        <v>62</v>
      </c>
      <c r="B31" s="198" t="str">
        <f>'Attach 3(JV)'!B25</f>
        <v/>
      </c>
      <c r="C31" s="40"/>
      <c r="D31" s="37" t="s">
        <v>63</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 right="0" top="0" bottom="0" header="0" footer="0"/>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 right="0" top="0" bottom="0" header="0" footer="0"/>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B6" sqref="B6:C6"/>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78" hidden="1" customWidth="1"/>
    <col min="32" max="32" width="0" style="157" hidden="1" customWidth="1"/>
    <col min="33" max="33" width="10" style="157" hidden="1" customWidth="1"/>
    <col min="34" max="34" width="14.85546875" style="157" hidden="1" customWidth="1"/>
    <col min="35" max="35" width="0" style="157" hidden="1" customWidth="1"/>
    <col min="36" max="42" width="9.140625" style="157"/>
    <col min="43" max="16384" width="9.140625" style="25"/>
  </cols>
  <sheetData>
    <row r="1" spans="1:52" ht="22.15" customHeight="1">
      <c r="A1" s="884" t="str">
        <f>'Attach 3(JV)'!A1</f>
        <v>Specification No. :WR2/NT/W-CIVIL/DOM/G01/26/07753</v>
      </c>
      <c r="B1" s="884"/>
      <c r="C1" s="884"/>
      <c r="D1" s="884"/>
      <c r="E1" s="884"/>
      <c r="F1" s="270" t="s">
        <v>643</v>
      </c>
      <c r="G1" s="52"/>
      <c r="H1" s="52"/>
      <c r="I1" s="78"/>
      <c r="J1" s="78"/>
      <c r="K1" s="78"/>
      <c r="L1" s="78"/>
      <c r="M1" s="78"/>
      <c r="N1" s="78"/>
      <c r="O1" s="78"/>
      <c r="P1" s="78"/>
      <c r="Q1" s="78"/>
      <c r="R1" s="78"/>
      <c r="S1" s="78"/>
      <c r="T1" s="78"/>
      <c r="U1" s="78"/>
      <c r="V1" s="78"/>
      <c r="W1" s="78"/>
      <c r="X1" s="78"/>
      <c r="Y1" s="78"/>
      <c r="Z1" s="78"/>
      <c r="AA1" s="78"/>
      <c r="AD1" s="665"/>
      <c r="AE1" s="666">
        <v>1</v>
      </c>
      <c r="AF1" s="77" t="s">
        <v>644</v>
      </c>
      <c r="AG1" s="667">
        <v>1</v>
      </c>
      <c r="AH1" s="667" t="s">
        <v>645</v>
      </c>
      <c r="AI1" s="668"/>
      <c r="AJ1" s="668"/>
      <c r="AK1" s="667">
        <v>1</v>
      </c>
      <c r="AL1" s="668" t="s">
        <v>646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665"/>
      <c r="AE2" s="666">
        <v>2</v>
      </c>
      <c r="AF2" s="77" t="s">
        <v>647</v>
      </c>
      <c r="AG2" s="667">
        <v>2</v>
      </c>
      <c r="AH2" s="667" t="s">
        <v>648</v>
      </c>
      <c r="AI2" s="668"/>
      <c r="AJ2" s="668"/>
      <c r="AK2" s="667">
        <v>2</v>
      </c>
      <c r="AL2" s="668" t="s">
        <v>649</v>
      </c>
      <c r="AM2" s="77"/>
      <c r="AN2" s="77"/>
      <c r="AO2" s="77"/>
      <c r="AP2" s="77"/>
      <c r="AQ2" s="114"/>
      <c r="AR2" s="114"/>
      <c r="AS2" s="114"/>
      <c r="AT2" s="114"/>
      <c r="AU2" s="114"/>
      <c r="AV2" s="114"/>
      <c r="AW2" s="114"/>
      <c r="AX2" s="114"/>
      <c r="AY2" s="114"/>
      <c r="AZ2" s="114"/>
    </row>
    <row r="3" spans="1:52" ht="20.100000000000001" customHeight="1">
      <c r="A3" s="805" t="s">
        <v>650</v>
      </c>
      <c r="B3" s="805"/>
      <c r="C3" s="805"/>
      <c r="D3" s="805"/>
      <c r="E3" s="805"/>
      <c r="F3" s="805"/>
      <c r="G3" s="28"/>
      <c r="H3" s="28"/>
      <c r="I3" s="49"/>
      <c r="J3" s="78"/>
      <c r="K3" s="78"/>
      <c r="L3" s="78"/>
      <c r="M3" s="78"/>
      <c r="N3" s="78"/>
      <c r="O3" s="78"/>
      <c r="P3" s="78"/>
      <c r="Q3" s="78"/>
      <c r="R3" s="78"/>
      <c r="S3" s="78"/>
      <c r="T3" s="78"/>
      <c r="U3" s="78"/>
      <c r="V3" s="78"/>
      <c r="W3" s="78"/>
      <c r="X3" s="78"/>
      <c r="Y3" s="78"/>
      <c r="Z3" s="78"/>
      <c r="AA3" s="78"/>
      <c r="AB3" s="179"/>
      <c r="AC3" s="180"/>
      <c r="AD3" s="665"/>
      <c r="AE3" s="666">
        <v>3</v>
      </c>
      <c r="AF3" s="77" t="s">
        <v>651</v>
      </c>
      <c r="AG3" s="667">
        <v>3</v>
      </c>
      <c r="AH3" s="667" t="s">
        <v>652</v>
      </c>
      <c r="AI3" s="668"/>
      <c r="AJ3" s="668"/>
      <c r="AK3" s="667">
        <v>3</v>
      </c>
      <c r="AL3" s="668" t="s">
        <v>653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665"/>
      <c r="AE4" s="666">
        <v>4</v>
      </c>
      <c r="AF4" s="77" t="s">
        <v>654</v>
      </c>
      <c r="AG4" s="667">
        <v>4</v>
      </c>
      <c r="AH4" s="667" t="s">
        <v>655</v>
      </c>
      <c r="AI4" s="668"/>
      <c r="AJ4" s="668"/>
      <c r="AK4" s="667">
        <v>4</v>
      </c>
      <c r="AL4" s="668" t="s">
        <v>656</v>
      </c>
      <c r="AM4" s="77"/>
      <c r="AN4" s="77"/>
      <c r="AO4" s="77"/>
      <c r="AP4" s="77"/>
      <c r="AQ4" s="114"/>
      <c r="AR4" s="114"/>
      <c r="AS4" s="114"/>
      <c r="AT4" s="114"/>
      <c r="AU4" s="114"/>
      <c r="AV4" s="114"/>
      <c r="AW4" s="114"/>
      <c r="AX4" s="114"/>
      <c r="AY4" s="114"/>
      <c r="AZ4" s="114"/>
    </row>
    <row r="5" spans="1:52" ht="20.100000000000001" customHeight="1">
      <c r="A5" s="38" t="s">
        <v>657</v>
      </c>
      <c r="B5" s="38"/>
      <c r="C5" s="1259"/>
      <c r="D5" s="1259"/>
      <c r="E5" s="1259"/>
      <c r="F5" s="1259"/>
      <c r="G5" s="38"/>
      <c r="H5" s="38"/>
      <c r="I5" s="78"/>
      <c r="J5" s="78"/>
      <c r="K5" s="78"/>
      <c r="L5" s="78"/>
      <c r="M5" s="78"/>
      <c r="N5" s="78"/>
      <c r="O5" s="78"/>
      <c r="P5" s="78"/>
      <c r="Q5" s="78"/>
      <c r="R5" s="78"/>
      <c r="S5" s="78"/>
      <c r="T5" s="78"/>
      <c r="U5" s="78"/>
      <c r="V5" s="78"/>
      <c r="W5" s="78"/>
      <c r="X5" s="78"/>
      <c r="Y5" s="78"/>
      <c r="Z5" s="78"/>
      <c r="AA5" s="78"/>
      <c r="AB5" s="179"/>
      <c r="AC5" s="180"/>
      <c r="AD5" s="665"/>
      <c r="AE5" s="666">
        <v>5</v>
      </c>
      <c r="AF5" s="77" t="s">
        <v>658</v>
      </c>
      <c r="AG5" s="667">
        <v>5</v>
      </c>
      <c r="AH5" s="667" t="s">
        <v>655</v>
      </c>
      <c r="AI5" s="668"/>
      <c r="AJ5" s="668"/>
      <c r="AK5" s="667">
        <v>5</v>
      </c>
      <c r="AL5" s="668" t="s">
        <v>659</v>
      </c>
      <c r="AM5" s="77"/>
      <c r="AN5" s="77"/>
      <c r="AO5" s="77"/>
      <c r="AP5" s="77"/>
      <c r="AQ5" s="114"/>
      <c r="AR5" s="114"/>
      <c r="AS5" s="114"/>
      <c r="AT5" s="114"/>
      <c r="AU5" s="114"/>
      <c r="AV5" s="114"/>
      <c r="AW5" s="114"/>
      <c r="AX5" s="114"/>
      <c r="AY5" s="114"/>
      <c r="AZ5" s="114"/>
    </row>
    <row r="6" spans="1:52" ht="20.100000000000001" customHeight="1">
      <c r="A6" s="38" t="s">
        <v>60</v>
      </c>
      <c r="B6" s="1259" t="str">
        <f>'Attach 3(JV)'!B24</f>
        <v>--</v>
      </c>
      <c r="C6" s="1259"/>
      <c r="I6" s="78"/>
      <c r="J6" s="78"/>
      <c r="K6" s="78"/>
      <c r="L6" s="78"/>
      <c r="M6" s="78"/>
      <c r="N6" s="78"/>
      <c r="O6" s="78"/>
      <c r="P6" s="78"/>
      <c r="Q6" s="78"/>
      <c r="R6" s="78"/>
      <c r="S6" s="78"/>
      <c r="T6" s="78"/>
      <c r="U6" s="78"/>
      <c r="V6" s="78"/>
      <c r="W6" s="78"/>
      <c r="X6" s="78"/>
      <c r="Y6" s="78"/>
      <c r="Z6" s="78"/>
      <c r="AA6" s="78"/>
      <c r="AB6" s="179"/>
      <c r="AC6" s="180"/>
      <c r="AD6" s="665"/>
      <c r="AE6" s="666">
        <v>6</v>
      </c>
      <c r="AF6" s="77" t="s">
        <v>660</v>
      </c>
      <c r="AG6" s="667">
        <v>6</v>
      </c>
      <c r="AH6" s="667" t="s">
        <v>655</v>
      </c>
      <c r="AI6" s="669" t="e">
        <f>DAY(B6)</f>
        <v>#VALUE!</v>
      </c>
      <c r="AJ6" s="668"/>
      <c r="AK6" s="667">
        <v>6</v>
      </c>
      <c r="AL6" s="668" t="s">
        <v>661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665"/>
      <c r="AE7" s="666">
        <v>7</v>
      </c>
      <c r="AF7" s="77" t="s">
        <v>662</v>
      </c>
      <c r="AG7" s="667">
        <v>7</v>
      </c>
      <c r="AH7" s="667" t="s">
        <v>655</v>
      </c>
      <c r="AI7" s="669" t="e">
        <f>MONTH(B6)</f>
        <v>#VALUE!</v>
      </c>
      <c r="AJ7" s="668"/>
      <c r="AK7" s="667">
        <v>7</v>
      </c>
      <c r="AL7" s="668" t="s">
        <v>663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665"/>
      <c r="AE8" s="666">
        <v>8</v>
      </c>
      <c r="AF8" s="77" t="s">
        <v>664</v>
      </c>
      <c r="AG8" s="667">
        <v>8</v>
      </c>
      <c r="AH8" s="667" t="s">
        <v>655</v>
      </c>
      <c r="AI8" s="669" t="e">
        <f>LOOKUP(AI7,AK1:AK12,AL1:AL12)</f>
        <v>#VALUE!</v>
      </c>
      <c r="AJ8" s="668"/>
      <c r="AK8" s="667">
        <v>8</v>
      </c>
      <c r="AL8" s="668" t="s">
        <v>665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665"/>
      <c r="AE9" s="666">
        <v>9</v>
      </c>
      <c r="AF9" s="77" t="s">
        <v>666</v>
      </c>
      <c r="AG9" s="667">
        <v>9</v>
      </c>
      <c r="AH9" s="667" t="s">
        <v>655</v>
      </c>
      <c r="AI9" s="669" t="e">
        <f>YEAR(B6)</f>
        <v>#VALUE!</v>
      </c>
      <c r="AJ9" s="668"/>
      <c r="AK9" s="667">
        <v>9</v>
      </c>
      <c r="AL9" s="668" t="s">
        <v>667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665"/>
      <c r="AE10" s="666">
        <v>10</v>
      </c>
      <c r="AF10" s="77" t="s">
        <v>668</v>
      </c>
      <c r="AG10" s="667">
        <v>10</v>
      </c>
      <c r="AH10" s="667" t="s">
        <v>655</v>
      </c>
      <c r="AI10" s="668"/>
      <c r="AJ10" s="668"/>
      <c r="AK10" s="667">
        <v>10</v>
      </c>
      <c r="AL10" s="668" t="s">
        <v>669</v>
      </c>
      <c r="AM10" s="77"/>
      <c r="AN10" s="77"/>
      <c r="AO10" s="77"/>
      <c r="AP10" s="77"/>
      <c r="AQ10" s="114"/>
      <c r="AR10" s="114"/>
      <c r="AS10" s="114"/>
      <c r="AT10" s="114"/>
      <c r="AU10" s="114"/>
      <c r="AV10" s="114"/>
      <c r="AW10" s="114"/>
      <c r="AX10" s="114"/>
      <c r="AY10" s="114"/>
      <c r="AZ10" s="114"/>
    </row>
    <row r="11" spans="1:52" ht="20.100000000000001" customHeight="1">
      <c r="A11" s="55" t="str">
        <f>'Attach 3(JV)'!E10</f>
        <v>Western Region Transmission System-II</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665"/>
      <c r="AE11" s="666">
        <v>11</v>
      </c>
      <c r="AF11" s="77" t="s">
        <v>670</v>
      </c>
      <c r="AG11" s="667">
        <v>11</v>
      </c>
      <c r="AH11" s="667" t="s">
        <v>655</v>
      </c>
      <c r="AI11" s="668"/>
      <c r="AJ11" s="668"/>
      <c r="AK11" s="667">
        <v>11</v>
      </c>
      <c r="AL11" s="668" t="s">
        <v>671</v>
      </c>
      <c r="AM11" s="77"/>
      <c r="AN11" s="77"/>
      <c r="AO11" s="77"/>
      <c r="AP11" s="77"/>
      <c r="AQ11" s="114"/>
      <c r="AR11" s="114"/>
      <c r="AS11" s="114"/>
      <c r="AT11" s="114"/>
      <c r="AU11" s="114"/>
      <c r="AV11" s="114"/>
      <c r="AW11" s="114"/>
      <c r="AX11" s="114"/>
      <c r="AY11" s="114"/>
      <c r="AZ11" s="114"/>
    </row>
    <row r="12" spans="1:52" ht="20.100000000000001" customHeight="1">
      <c r="A12" s="55" t="str">
        <f>'Attach 3(JV)'!E11</f>
        <v>RHQ, Plot No 54 Vadodara-390008</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665"/>
      <c r="AE12" s="666">
        <v>12</v>
      </c>
      <c r="AF12" s="77" t="s">
        <v>672</v>
      </c>
      <c r="AG12" s="667">
        <v>12</v>
      </c>
      <c r="AH12" s="667" t="s">
        <v>655</v>
      </c>
      <c r="AI12" s="668"/>
      <c r="AJ12" s="668"/>
      <c r="AK12" s="667">
        <v>12</v>
      </c>
      <c r="AL12" s="668" t="s">
        <v>673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665"/>
      <c r="AE13" s="666">
        <v>13</v>
      </c>
      <c r="AF13" s="77" t="s">
        <v>674</v>
      </c>
      <c r="AG13" s="667">
        <v>13</v>
      </c>
      <c r="AH13" s="667" t="s">
        <v>655</v>
      </c>
      <c r="AI13" s="668"/>
      <c r="AJ13" s="668"/>
      <c r="AK13" s="668"/>
      <c r="AL13" s="668"/>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665"/>
      <c r="AE14" s="666">
        <v>14</v>
      </c>
      <c r="AF14" s="77" t="s">
        <v>675</v>
      </c>
      <c r="AG14" s="667">
        <v>14</v>
      </c>
      <c r="AH14" s="667" t="s">
        <v>655</v>
      </c>
      <c r="AI14" s="668"/>
      <c r="AJ14" s="668"/>
      <c r="AK14" s="668"/>
      <c r="AL14" s="668"/>
      <c r="AM14" s="77"/>
      <c r="AN14" s="77"/>
      <c r="AO14" s="77"/>
      <c r="AP14" s="77"/>
      <c r="AQ14" s="114"/>
      <c r="AR14" s="114"/>
      <c r="AS14" s="114"/>
      <c r="AT14" s="114"/>
      <c r="AU14" s="114"/>
      <c r="AV14" s="114"/>
      <c r="AW14" s="114"/>
      <c r="AX14" s="114"/>
      <c r="AY14" s="114"/>
      <c r="AZ14" s="114"/>
    </row>
    <row r="15" spans="1:52" ht="34.9" customHeight="1">
      <c r="A15" s="266" t="s">
        <v>676</v>
      </c>
      <c r="B15" s="1253" t="str">
        <f>Basic!B2</f>
        <v>Diversion of 400kV S/C Indore- Asoj Ckt-1 (Spans 184-196, 209-214, 223-227) and 400kV S/C Indore- Asoj Ckt-II (Spans 182-185, 186-193) due to upcoming Railway line from Dahod- Indore section of Western Railways Ratlam</v>
      </c>
      <c r="C15" s="1253"/>
      <c r="D15" s="1253"/>
      <c r="E15" s="1253"/>
      <c r="F15" s="1253"/>
      <c r="G15" s="32"/>
      <c r="H15" s="32"/>
      <c r="I15" s="78"/>
      <c r="J15" s="78"/>
      <c r="K15" s="78"/>
      <c r="L15" s="78"/>
      <c r="M15" s="78"/>
      <c r="N15" s="78"/>
      <c r="O15" s="78"/>
      <c r="P15" s="78"/>
      <c r="Q15" s="78"/>
      <c r="R15" s="78"/>
      <c r="S15" s="78"/>
      <c r="T15" s="78"/>
      <c r="U15" s="78"/>
      <c r="V15" s="78"/>
      <c r="W15" s="78"/>
      <c r="X15" s="78"/>
      <c r="Y15" s="78"/>
      <c r="Z15" s="78"/>
      <c r="AA15" s="78"/>
      <c r="AB15" s="179"/>
      <c r="AC15" s="180"/>
      <c r="AD15" s="665"/>
      <c r="AE15" s="666">
        <v>15</v>
      </c>
      <c r="AF15" s="77" t="s">
        <v>677</v>
      </c>
      <c r="AG15" s="667">
        <v>15</v>
      </c>
      <c r="AH15" s="667" t="s">
        <v>655</v>
      </c>
      <c r="AI15" s="668"/>
      <c r="AJ15" s="668"/>
      <c r="AK15" s="668"/>
      <c r="AL15" s="668"/>
      <c r="AM15" s="77"/>
      <c r="AN15" s="77"/>
      <c r="AO15" s="77"/>
      <c r="AP15" s="77"/>
      <c r="AQ15" s="114"/>
      <c r="AR15" s="114"/>
      <c r="AS15" s="114"/>
      <c r="AT15" s="114"/>
      <c r="AU15" s="114"/>
      <c r="AV15" s="114"/>
      <c r="AW15" s="114"/>
      <c r="AX15" s="114"/>
      <c r="AY15" s="114"/>
      <c r="AZ15" s="114"/>
    </row>
    <row r="16" spans="1:52" ht="30.75" customHeight="1">
      <c r="A16" s="29" t="s">
        <v>678</v>
      </c>
      <c r="C16" s="32"/>
      <c r="D16" s="32"/>
      <c r="E16" s="32"/>
      <c r="F16" s="32"/>
      <c r="G16" s="1250" t="s">
        <v>679</v>
      </c>
      <c r="H16" s="1250"/>
      <c r="I16" s="78"/>
      <c r="J16" s="78"/>
      <c r="K16" s="78"/>
      <c r="L16" s="78"/>
      <c r="M16" s="78"/>
      <c r="N16" s="78"/>
      <c r="O16" s="78"/>
      <c r="P16" s="78"/>
      <c r="Q16" s="78"/>
      <c r="R16" s="78"/>
      <c r="S16" s="78"/>
      <c r="T16" s="78"/>
      <c r="U16" s="78"/>
      <c r="V16" s="78"/>
      <c r="W16" s="78"/>
      <c r="X16" s="78"/>
      <c r="Y16" s="78"/>
      <c r="Z16" s="78"/>
      <c r="AA16" s="78"/>
      <c r="AB16" s="179"/>
      <c r="AC16" s="180"/>
      <c r="AD16" s="665"/>
      <c r="AE16" s="666">
        <v>16</v>
      </c>
      <c r="AF16" s="77" t="s">
        <v>680</v>
      </c>
      <c r="AG16" s="667">
        <v>16</v>
      </c>
      <c r="AH16" s="667" t="s">
        <v>655</v>
      </c>
      <c r="AI16" s="668"/>
      <c r="AJ16" s="668"/>
      <c r="AK16" s="668"/>
      <c r="AL16" s="668"/>
      <c r="AM16" s="77"/>
      <c r="AN16" s="77"/>
      <c r="AO16" s="77"/>
      <c r="AP16" s="77"/>
      <c r="AQ16" s="114"/>
      <c r="AR16" s="114"/>
      <c r="AS16" s="114"/>
      <c r="AT16" s="114"/>
      <c r="AU16" s="114"/>
      <c r="AV16" s="114"/>
      <c r="AW16" s="114"/>
      <c r="AX16" s="114"/>
      <c r="AY16" s="114"/>
      <c r="AZ16" s="114"/>
    </row>
    <row r="17" spans="1:52" s="24" customFormat="1" ht="114" customHeight="1">
      <c r="A17" s="69">
        <v>1</v>
      </c>
      <c r="B17" s="1234"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34"/>
      <c r="D17" s="1234"/>
      <c r="E17" s="1234"/>
      <c r="F17" s="1234"/>
      <c r="G17" s="267"/>
      <c r="H17" s="268" t="s">
        <v>681</v>
      </c>
      <c r="I17" s="155"/>
      <c r="J17" s="78"/>
      <c r="K17" s="78"/>
      <c r="L17" s="78"/>
      <c r="M17" s="78"/>
      <c r="N17" s="78"/>
      <c r="O17" s="78"/>
      <c r="P17" s="78"/>
      <c r="Q17" s="78"/>
      <c r="R17" s="78"/>
      <c r="S17" s="78"/>
      <c r="T17" s="78"/>
      <c r="U17" s="78"/>
      <c r="V17" s="78"/>
      <c r="W17" s="78"/>
      <c r="X17" s="78"/>
      <c r="Y17" s="78"/>
      <c r="Z17" s="58"/>
      <c r="AA17" s="58"/>
      <c r="AB17" s="181" t="s">
        <v>682</v>
      </c>
      <c r="AC17" s="56"/>
      <c r="AD17" s="182"/>
      <c r="AE17" s="666">
        <v>17</v>
      </c>
      <c r="AF17" s="78" t="s">
        <v>683</v>
      </c>
      <c r="AG17" s="667">
        <v>17</v>
      </c>
      <c r="AH17" s="667" t="s">
        <v>655</v>
      </c>
      <c r="AI17" s="668"/>
      <c r="AJ17" s="668"/>
      <c r="AK17" s="668"/>
      <c r="AL17" s="668"/>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244" t="s">
        <v>684</v>
      </c>
      <c r="C18" s="1244"/>
      <c r="D18" s="1244"/>
      <c r="E18" s="1244"/>
      <c r="F18" s="1244"/>
      <c r="G18" s="385"/>
      <c r="H18" s="386"/>
      <c r="I18" s="155"/>
      <c r="J18" s="78"/>
      <c r="K18" s="78"/>
      <c r="L18" s="78"/>
      <c r="M18" s="78"/>
      <c r="N18" s="78"/>
      <c r="O18" s="78"/>
      <c r="P18" s="78"/>
      <c r="Q18" s="78"/>
      <c r="R18" s="78"/>
      <c r="S18" s="78"/>
      <c r="T18" s="78"/>
      <c r="U18" s="78"/>
      <c r="V18" s="78"/>
      <c r="W18" s="78"/>
      <c r="X18" s="78"/>
      <c r="Y18" s="78"/>
      <c r="Z18" s="58"/>
      <c r="AA18" s="58"/>
      <c r="AB18" s="181"/>
      <c r="AC18" s="56"/>
      <c r="AD18" s="182"/>
      <c r="AE18" s="666"/>
      <c r="AF18" s="78"/>
      <c r="AG18" s="667"/>
      <c r="AH18" s="667"/>
      <c r="AI18" s="668"/>
      <c r="AJ18" s="668"/>
      <c r="AK18" s="668"/>
      <c r="AL18" s="668"/>
      <c r="AM18" s="78"/>
      <c r="AN18" s="78"/>
      <c r="AO18" s="78"/>
      <c r="AP18" s="78"/>
      <c r="AQ18" s="112"/>
      <c r="AR18" s="112"/>
      <c r="AS18" s="112"/>
      <c r="AT18" s="112"/>
      <c r="AU18" s="112"/>
      <c r="AV18" s="112"/>
      <c r="AW18" s="112"/>
      <c r="AX18" s="112"/>
      <c r="AY18" s="112"/>
      <c r="AZ18" s="112"/>
    </row>
    <row r="19" spans="1:52" ht="21" customHeight="1">
      <c r="A19" s="69">
        <v>2</v>
      </c>
      <c r="B19" s="70" t="s">
        <v>685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686</v>
      </c>
      <c r="AD19" s="665"/>
      <c r="AE19" s="666">
        <v>18</v>
      </c>
      <c r="AF19" s="77" t="s">
        <v>687</v>
      </c>
      <c r="AG19" s="667">
        <v>18</v>
      </c>
      <c r="AH19" s="667" t="s">
        <v>655</v>
      </c>
      <c r="AI19" s="668"/>
      <c r="AJ19" s="668"/>
      <c r="AK19" s="668"/>
      <c r="AL19" s="668"/>
      <c r="AM19" s="77"/>
      <c r="AN19" s="77"/>
      <c r="AO19" s="77"/>
      <c r="AP19" s="77"/>
      <c r="AQ19" s="114"/>
      <c r="AR19" s="114"/>
      <c r="AS19" s="114"/>
      <c r="AT19" s="114"/>
      <c r="AU19" s="114"/>
      <c r="AV19" s="114"/>
      <c r="AW19" s="114"/>
      <c r="AX19" s="114"/>
      <c r="AY19" s="114"/>
      <c r="AZ19" s="114"/>
    </row>
    <row r="20" spans="1:52" s="24" customFormat="1" ht="25.5" customHeight="1">
      <c r="A20" s="29"/>
      <c r="B20" s="1024" t="s">
        <v>688</v>
      </c>
      <c r="C20" s="1024"/>
      <c r="D20" s="1024"/>
      <c r="E20" s="1024"/>
      <c r="F20" s="1024"/>
      <c r="G20" s="1038"/>
      <c r="H20" s="1252"/>
      <c r="I20" s="1252"/>
      <c r="J20" s="1039"/>
      <c r="K20" s="78"/>
      <c r="L20" s="78"/>
      <c r="M20" s="78"/>
      <c r="N20" s="78"/>
      <c r="O20" s="78"/>
      <c r="P20" s="78"/>
      <c r="Q20" s="78"/>
      <c r="R20" s="78"/>
      <c r="S20" s="78"/>
      <c r="T20" s="78"/>
      <c r="U20" s="78"/>
      <c r="V20" s="78"/>
      <c r="W20" s="78"/>
      <c r="X20" s="78"/>
      <c r="Y20" s="78"/>
      <c r="Z20" s="78"/>
      <c r="AA20" s="78"/>
      <c r="AB20" s="179"/>
      <c r="AC20" s="180" t="s">
        <v>689</v>
      </c>
      <c r="AD20" s="666"/>
      <c r="AE20" s="666">
        <v>19</v>
      </c>
      <c r="AF20" s="78" t="s">
        <v>690</v>
      </c>
      <c r="AG20" s="667">
        <v>19</v>
      </c>
      <c r="AH20" s="667" t="s">
        <v>655</v>
      </c>
      <c r="AI20" s="670"/>
      <c r="AJ20" s="670"/>
      <c r="AK20" s="670"/>
      <c r="AL20" s="670"/>
      <c r="AM20" s="78"/>
      <c r="AN20" s="78"/>
      <c r="AO20" s="78"/>
      <c r="AP20" s="78"/>
      <c r="AQ20" s="112"/>
      <c r="AR20" s="112"/>
      <c r="AS20" s="112"/>
      <c r="AT20" s="112"/>
      <c r="AU20" s="112"/>
      <c r="AV20" s="112"/>
      <c r="AW20" s="112"/>
      <c r="AX20" s="112"/>
      <c r="AY20" s="112"/>
      <c r="AZ20" s="112"/>
    </row>
    <row r="21" spans="1:52" s="24" customFormat="1" ht="34.15" customHeight="1">
      <c r="A21" s="29"/>
      <c r="B21" s="1256" t="str">
        <f>"(a) Attachment 1(" &amp; Basic!$B$3 &amp; ") :"</f>
        <v>(a) Attachment 1(5002005418) :</v>
      </c>
      <c r="C21" s="1256"/>
      <c r="D21" s="1254" t="s">
        <v>691</v>
      </c>
      <c r="E21" s="1254"/>
      <c r="F21" s="1254"/>
      <c r="K21" s="666"/>
      <c r="L21" s="666"/>
      <c r="M21" s="671"/>
      <c r="N21" s="666"/>
      <c r="O21" s="666"/>
      <c r="P21" s="666"/>
      <c r="Q21" s="666"/>
      <c r="R21" s="666"/>
      <c r="S21" s="666"/>
      <c r="T21" s="666"/>
      <c r="U21" s="666"/>
      <c r="V21" s="666"/>
      <c r="W21" s="666"/>
      <c r="X21" s="666"/>
      <c r="Y21" s="666"/>
      <c r="Z21" s="78"/>
      <c r="AA21" s="78"/>
      <c r="AB21" s="179"/>
      <c r="AC21" s="180" t="s">
        <v>692</v>
      </c>
      <c r="AD21" s="666" t="str">
        <f>IF(ISERROR(LOOKUP(J21,AE1:AE21,AF1:AF21)), "Zero", LOOKUP(J21,AE1:AE21,AF1:AF21))</f>
        <v>Zero</v>
      </c>
      <c r="AE21" s="666">
        <v>20</v>
      </c>
      <c r="AF21" s="78" t="s">
        <v>693</v>
      </c>
      <c r="AG21" s="667">
        <v>20</v>
      </c>
      <c r="AH21" s="667" t="s">
        <v>655</v>
      </c>
      <c r="AI21" s="668"/>
      <c r="AJ21" s="668"/>
      <c r="AK21" s="668"/>
      <c r="AL21" s="668"/>
      <c r="AM21" s="78"/>
      <c r="AN21" s="78"/>
      <c r="AO21" s="78"/>
      <c r="AP21" s="78"/>
      <c r="AQ21" s="112"/>
      <c r="AR21" s="112"/>
      <c r="AS21" s="112"/>
      <c r="AT21" s="112"/>
      <c r="AU21" s="112"/>
      <c r="AV21" s="112"/>
      <c r="AW21" s="112"/>
      <c r="AX21" s="112"/>
      <c r="AY21" s="112"/>
      <c r="AZ21" s="112"/>
    </row>
    <row r="22" spans="1:52" s="24" customFormat="1" ht="99" hidden="1" customHeight="1">
      <c r="A22" s="29"/>
      <c r="B22" s="498"/>
      <c r="C22" s="498"/>
      <c r="D22" s="1257"/>
      <c r="E22" s="1257"/>
      <c r="F22" s="1258"/>
      <c r="G22" s="498"/>
      <c r="H22" s="498"/>
      <c r="I22" s="498"/>
      <c r="J22" s="498"/>
      <c r="K22" s="666"/>
      <c r="L22" s="666"/>
      <c r="M22" s="671"/>
      <c r="N22" s="666"/>
      <c r="O22" s="666"/>
      <c r="P22" s="666"/>
      <c r="Q22" s="666"/>
      <c r="R22" s="666"/>
      <c r="S22" s="666"/>
      <c r="T22" s="666"/>
      <c r="U22" s="666"/>
      <c r="V22" s="666"/>
      <c r="W22" s="666"/>
      <c r="X22" s="666"/>
      <c r="Y22" s="666"/>
      <c r="Z22" s="78"/>
      <c r="AA22" s="78"/>
      <c r="AB22" s="179"/>
      <c r="AC22" s="180"/>
      <c r="AD22" s="666"/>
      <c r="AE22" s="666"/>
      <c r="AF22" s="78"/>
      <c r="AG22" s="667"/>
      <c r="AH22" s="667"/>
      <c r="AI22" s="668"/>
      <c r="AJ22" s="668"/>
      <c r="AK22" s="668"/>
      <c r="AL22" s="668"/>
      <c r="AM22" s="78"/>
      <c r="AN22" s="78"/>
      <c r="AO22" s="78"/>
      <c r="AP22" s="78"/>
      <c r="AQ22" s="112"/>
      <c r="AR22" s="112"/>
      <c r="AS22" s="112"/>
      <c r="AT22" s="112"/>
      <c r="AU22" s="112"/>
      <c r="AV22" s="112"/>
      <c r="AW22" s="112"/>
      <c r="AX22" s="112"/>
      <c r="AY22" s="112"/>
      <c r="AZ22" s="112"/>
    </row>
    <row r="23" spans="1:52" s="24" customFormat="1" ht="61.5" hidden="1" customHeight="1">
      <c r="A23" s="29"/>
      <c r="B23" s="498"/>
      <c r="C23" s="498"/>
      <c r="D23" s="1260" t="s">
        <v>694</v>
      </c>
      <c r="E23" s="1260"/>
      <c r="F23" s="1260"/>
      <c r="G23" s="1251" t="str">
        <f>IF(J21 &lt; 250, "Please note that if bid validity is less than 250 days, your bid may be rejected", "")</f>
        <v>Please note that if bid validity is less than 250 days, your bid may be rejected</v>
      </c>
      <c r="H23" s="1251"/>
      <c r="I23" s="1251"/>
      <c r="J23" s="1251"/>
      <c r="K23" s="666"/>
      <c r="L23" s="666"/>
      <c r="M23" s="671"/>
      <c r="N23" s="666"/>
      <c r="O23" s="666"/>
      <c r="P23" s="666"/>
      <c r="Q23" s="666"/>
      <c r="R23" s="666"/>
      <c r="S23" s="666"/>
      <c r="T23" s="666"/>
      <c r="U23" s="666"/>
      <c r="V23" s="666"/>
      <c r="W23" s="666"/>
      <c r="X23" s="666"/>
      <c r="Y23" s="666"/>
      <c r="Z23" s="78"/>
      <c r="AA23" s="78"/>
      <c r="AB23" s="179"/>
      <c r="AC23" s="180"/>
      <c r="AD23" s="666"/>
      <c r="AE23" s="666"/>
      <c r="AF23" s="78"/>
      <c r="AG23" s="667"/>
      <c r="AH23" s="667"/>
      <c r="AI23" s="668"/>
      <c r="AJ23" s="668"/>
      <c r="AK23" s="668"/>
      <c r="AL23" s="668"/>
      <c r="AM23" s="78"/>
      <c r="AN23" s="78"/>
      <c r="AO23" s="78"/>
      <c r="AP23" s="78"/>
      <c r="AQ23" s="112"/>
      <c r="AR23" s="112"/>
      <c r="AS23" s="112"/>
      <c r="AT23" s="112"/>
      <c r="AU23" s="112"/>
      <c r="AV23" s="112"/>
      <c r="AW23" s="112"/>
      <c r="AX23" s="112"/>
      <c r="AY23" s="112"/>
      <c r="AZ23" s="112"/>
    </row>
    <row r="24" spans="1:52" s="24" customFormat="1" ht="74.25" customHeight="1">
      <c r="A24" s="29"/>
      <c r="B24" s="1235" t="str">
        <f>"(b) Attachment 2(" &amp; Basic!$B$3 &amp; ") :"</f>
        <v>(b) Attachment 2(5002005418) :</v>
      </c>
      <c r="C24" s="1235"/>
      <c r="D24" s="1246" t="s">
        <v>695</v>
      </c>
      <c r="E24" s="1246"/>
      <c r="F24" s="1246"/>
      <c r="K24" s="78"/>
      <c r="L24" s="78"/>
      <c r="M24" s="78"/>
      <c r="N24" s="78"/>
      <c r="O24" s="78"/>
      <c r="P24" s="78"/>
      <c r="Q24" s="78"/>
      <c r="R24" s="78"/>
      <c r="S24" s="78"/>
      <c r="T24" s="78"/>
      <c r="U24" s="78"/>
      <c r="V24" s="78"/>
      <c r="W24" s="78"/>
      <c r="X24" s="78"/>
      <c r="Y24" s="78"/>
      <c r="Z24" s="78"/>
      <c r="AA24" s="78"/>
      <c r="AB24" s="179"/>
      <c r="AC24" s="180" t="s">
        <v>696</v>
      </c>
      <c r="AD24" s="666" t="str">
        <f>IF(J21 &gt; 9, "("&amp;J21&amp;")", "(0"&amp;J21&amp;")")</f>
        <v>(0)</v>
      </c>
      <c r="AE24" s="666"/>
      <c r="AF24" s="78"/>
      <c r="AG24" s="667">
        <v>21</v>
      </c>
      <c r="AH24" s="667" t="s">
        <v>645</v>
      </c>
      <c r="AI24" s="668"/>
      <c r="AJ24" s="668"/>
      <c r="AK24" s="668"/>
      <c r="AL24" s="668"/>
      <c r="AM24" s="78"/>
      <c r="AN24" s="78"/>
      <c r="AO24" s="78"/>
      <c r="AP24" s="78"/>
      <c r="AQ24" s="112"/>
      <c r="AR24" s="112"/>
      <c r="AS24" s="112"/>
      <c r="AT24" s="112"/>
      <c r="AU24" s="112"/>
      <c r="AV24" s="112"/>
      <c r="AW24" s="112"/>
      <c r="AX24" s="112"/>
      <c r="AY24" s="112"/>
      <c r="AZ24" s="112"/>
    </row>
    <row r="25" spans="1:52" s="24" customFormat="1" ht="60" customHeight="1">
      <c r="A25" s="29"/>
      <c r="B25" s="658"/>
      <c r="C25" s="658"/>
      <c r="D25" s="1261" t="s">
        <v>697</v>
      </c>
      <c r="E25" s="1261"/>
      <c r="F25" s="1261"/>
      <c r="K25" s="78"/>
      <c r="L25" s="78"/>
      <c r="M25" s="78"/>
      <c r="N25" s="78"/>
      <c r="O25" s="78"/>
      <c r="P25" s="78"/>
      <c r="Q25" s="78"/>
      <c r="R25" s="78"/>
      <c r="S25" s="78"/>
      <c r="T25" s="78"/>
      <c r="U25" s="78"/>
      <c r="V25" s="78"/>
      <c r="W25" s="78"/>
      <c r="X25" s="78"/>
      <c r="Y25" s="78"/>
      <c r="Z25" s="78"/>
      <c r="AA25" s="78"/>
      <c r="AB25" s="179"/>
      <c r="AC25" s="180"/>
      <c r="AD25" s="666"/>
      <c r="AE25" s="666"/>
      <c r="AF25" s="78"/>
      <c r="AG25" s="667"/>
      <c r="AH25" s="667"/>
      <c r="AI25" s="668"/>
      <c r="AJ25" s="668"/>
      <c r="AK25" s="668"/>
      <c r="AL25" s="668"/>
      <c r="AM25" s="78"/>
      <c r="AN25" s="78"/>
      <c r="AO25" s="78"/>
      <c r="AP25" s="78"/>
      <c r="AQ25" s="112"/>
      <c r="AR25" s="112"/>
      <c r="AS25" s="112"/>
      <c r="AT25" s="112"/>
      <c r="AU25" s="112"/>
      <c r="AV25" s="112"/>
      <c r="AW25" s="112"/>
      <c r="AX25" s="112"/>
      <c r="AY25" s="112"/>
      <c r="AZ25" s="112"/>
    </row>
    <row r="26" spans="1:52" s="24" customFormat="1" ht="24" customHeight="1">
      <c r="A26" s="29"/>
      <c r="B26" s="658"/>
      <c r="C26" s="658"/>
      <c r="D26" s="1262" t="s">
        <v>698</v>
      </c>
      <c r="E26" s="1262"/>
      <c r="F26" s="1262"/>
      <c r="K26" s="78"/>
      <c r="L26" s="78"/>
      <c r="M26" s="78"/>
      <c r="N26" s="78"/>
      <c r="O26" s="78"/>
      <c r="P26" s="78"/>
      <c r="Q26" s="78"/>
      <c r="R26" s="78"/>
      <c r="S26" s="78"/>
      <c r="T26" s="78"/>
      <c r="U26" s="78"/>
      <c r="V26" s="78"/>
      <c r="W26" s="78"/>
      <c r="X26" s="78"/>
      <c r="Y26" s="78"/>
      <c r="Z26" s="78"/>
      <c r="AA26" s="78"/>
      <c r="AB26" s="179"/>
      <c r="AC26" s="180"/>
      <c r="AD26" s="666"/>
      <c r="AE26" s="666"/>
      <c r="AF26" s="78"/>
      <c r="AG26" s="667"/>
      <c r="AH26" s="667"/>
      <c r="AI26" s="668"/>
      <c r="AJ26" s="668"/>
      <c r="AK26" s="668"/>
      <c r="AL26" s="668"/>
      <c r="AM26" s="78"/>
      <c r="AN26" s="78"/>
      <c r="AO26" s="78"/>
      <c r="AP26" s="78"/>
      <c r="AQ26" s="112"/>
      <c r="AR26" s="112"/>
      <c r="AS26" s="112"/>
      <c r="AT26" s="112"/>
      <c r="AU26" s="112"/>
      <c r="AV26" s="112"/>
      <c r="AW26" s="112"/>
      <c r="AX26" s="112"/>
      <c r="AY26" s="112"/>
      <c r="AZ26" s="112"/>
    </row>
    <row r="27" spans="1:52" s="24" customFormat="1" ht="80.25" customHeight="1">
      <c r="A27" s="29"/>
      <c r="B27" s="968" t="str">
        <f>"(c) Attachment 3(" &amp; Basic!$B$3 &amp; ") :"</f>
        <v>(c) Attachment 3(5002005418) :</v>
      </c>
      <c r="C27" s="968"/>
      <c r="D27" s="1241" t="s">
        <v>699</v>
      </c>
      <c r="E27" s="1241"/>
      <c r="F27" s="1241"/>
      <c r="G27" s="71"/>
      <c r="H27" s="71"/>
      <c r="I27" s="78"/>
      <c r="J27" s="78"/>
      <c r="K27" s="78"/>
      <c r="L27" s="78"/>
      <c r="M27" s="78"/>
      <c r="N27" s="78"/>
      <c r="O27" s="78"/>
      <c r="P27" s="78"/>
      <c r="Q27" s="78"/>
      <c r="R27" s="78"/>
      <c r="S27" s="78"/>
      <c r="T27" s="78"/>
      <c r="U27" s="78"/>
      <c r="V27" s="78"/>
      <c r="W27" s="78"/>
      <c r="X27" s="78"/>
      <c r="Y27" s="78"/>
      <c r="Z27" s="78"/>
      <c r="AA27" s="34"/>
      <c r="AB27" s="179"/>
      <c r="AC27" s="180"/>
      <c r="AD27" s="666"/>
      <c r="AE27" s="666"/>
      <c r="AF27" s="78"/>
      <c r="AG27" s="667">
        <v>22</v>
      </c>
      <c r="AH27" s="667" t="s">
        <v>655</v>
      </c>
      <c r="AI27" s="668"/>
      <c r="AJ27" s="668"/>
      <c r="AK27" s="668"/>
      <c r="AL27" s="668"/>
      <c r="AM27" s="78"/>
      <c r="AN27" s="78"/>
      <c r="AO27" s="78"/>
      <c r="AP27" s="78"/>
      <c r="AQ27" s="112"/>
      <c r="AR27" s="112"/>
      <c r="AS27" s="112"/>
      <c r="AT27" s="112"/>
      <c r="AU27" s="112"/>
      <c r="AV27" s="112"/>
      <c r="AW27" s="112"/>
      <c r="AX27" s="112"/>
      <c r="AY27" s="112"/>
      <c r="AZ27" s="112"/>
    </row>
    <row r="28" spans="1:52" s="24" customFormat="1" ht="49.5" hidden="1" customHeight="1">
      <c r="A28" s="29"/>
      <c r="B28" s="271"/>
      <c r="C28" s="271"/>
      <c r="D28" s="1255" t="s">
        <v>700</v>
      </c>
      <c r="E28" s="1255"/>
      <c r="F28" s="1255"/>
      <c r="G28" s="148"/>
      <c r="H28" s="215" t="e">
        <f>#REF!</f>
        <v>#REF!</v>
      </c>
      <c r="I28" s="78"/>
      <c r="J28" s="672"/>
      <c r="K28" s="672"/>
      <c r="L28" s="672"/>
      <c r="M28" s="672"/>
      <c r="N28" s="672"/>
      <c r="O28" s="672"/>
      <c r="P28" s="672"/>
      <c r="Q28" s="672"/>
      <c r="R28" s="672"/>
      <c r="S28" s="672"/>
      <c r="T28" s="672"/>
      <c r="U28" s="672"/>
      <c r="V28" s="672"/>
      <c r="W28" s="672"/>
      <c r="X28" s="672"/>
      <c r="Y28" s="672"/>
      <c r="Z28" s="78"/>
      <c r="AA28" s="78"/>
      <c r="AB28" s="179"/>
      <c r="AC28" s="180" t="s">
        <v>701</v>
      </c>
      <c r="AD28" s="666"/>
      <c r="AE28" s="666"/>
      <c r="AF28" s="78"/>
      <c r="AG28" s="667">
        <v>23</v>
      </c>
      <c r="AH28" s="667" t="s">
        <v>655</v>
      </c>
      <c r="AI28" s="668"/>
      <c r="AJ28" s="668"/>
      <c r="AK28" s="668"/>
      <c r="AL28" s="668"/>
      <c r="AM28" s="78"/>
      <c r="AN28" s="78"/>
      <c r="AO28" s="78"/>
      <c r="AP28" s="78"/>
      <c r="AQ28" s="112"/>
      <c r="AR28" s="112"/>
      <c r="AS28" s="112"/>
      <c r="AT28" s="112"/>
      <c r="AU28" s="112"/>
      <c r="AV28" s="112"/>
      <c r="AW28" s="112"/>
      <c r="AX28" s="112"/>
      <c r="AY28" s="112"/>
      <c r="AZ28" s="112"/>
    </row>
    <row r="29" spans="1:52" s="24" customFormat="1" ht="48" hidden="1" customHeight="1">
      <c r="A29" s="29"/>
      <c r="B29" s="271"/>
      <c r="C29" s="271"/>
      <c r="D29" s="1255" t="s">
        <v>702</v>
      </c>
      <c r="E29" s="1255"/>
      <c r="F29" s="1255"/>
      <c r="G29" s="148">
        <v>0</v>
      </c>
      <c r="H29" s="215" t="e">
        <f>#REF!</f>
        <v>#REF!</v>
      </c>
      <c r="I29" s="78"/>
      <c r="J29" s="156"/>
      <c r="K29" s="156"/>
      <c r="L29" s="156"/>
      <c r="M29" s="156"/>
      <c r="N29" s="156"/>
      <c r="O29" s="156"/>
      <c r="P29" s="156"/>
      <c r="Q29" s="156"/>
      <c r="R29" s="156"/>
      <c r="S29" s="156"/>
      <c r="T29" s="156"/>
      <c r="U29" s="156"/>
      <c r="V29" s="156"/>
      <c r="W29" s="156"/>
      <c r="X29" s="156"/>
      <c r="Y29" s="156"/>
      <c r="Z29" s="156"/>
      <c r="AA29" s="156"/>
      <c r="AB29" s="179"/>
      <c r="AC29" s="180" t="s">
        <v>703</v>
      </c>
      <c r="AD29" s="666"/>
      <c r="AE29" s="666"/>
      <c r="AF29" s="78"/>
      <c r="AG29" s="667">
        <v>24</v>
      </c>
      <c r="AH29" s="667" t="s">
        <v>655</v>
      </c>
      <c r="AI29" s="668"/>
      <c r="AJ29" s="668"/>
      <c r="AK29" s="668"/>
      <c r="AL29" s="668"/>
      <c r="AM29" s="78"/>
      <c r="AN29" s="78"/>
      <c r="AO29" s="78"/>
      <c r="AP29" s="78"/>
      <c r="AQ29" s="112"/>
      <c r="AR29" s="112"/>
      <c r="AS29" s="112"/>
      <c r="AT29" s="112"/>
      <c r="AU29" s="112"/>
      <c r="AV29" s="112"/>
      <c r="AW29" s="112"/>
      <c r="AX29" s="112"/>
      <c r="AY29" s="112"/>
      <c r="AZ29" s="112"/>
    </row>
    <row r="30" spans="1:52" ht="168" customHeight="1">
      <c r="B30" s="968" t="str">
        <f>"(d) Attachment 4(" &amp; Basic!$B$3 &amp; ") :"</f>
        <v>(d) Attachment 4(5002005418) :</v>
      </c>
      <c r="C30" s="968"/>
      <c r="D30" s="1241" t="s">
        <v>704</v>
      </c>
      <c r="E30" s="1241"/>
      <c r="F30" s="1241"/>
      <c r="G30" s="133"/>
      <c r="H30" s="71"/>
      <c r="I30" s="78"/>
      <c r="J30" s="78"/>
      <c r="K30" s="78"/>
      <c r="L30" s="78"/>
      <c r="M30" s="78"/>
      <c r="N30" s="78"/>
      <c r="O30" s="78"/>
      <c r="P30" s="78"/>
      <c r="Q30" s="78"/>
      <c r="R30" s="78"/>
      <c r="S30" s="78"/>
      <c r="T30" s="78"/>
      <c r="U30" s="78"/>
      <c r="V30" s="78"/>
      <c r="W30" s="78"/>
      <c r="X30" s="78"/>
      <c r="Y30" s="78"/>
      <c r="Z30" s="78"/>
      <c r="AA30" s="78"/>
      <c r="AB30" s="179"/>
      <c r="AC30" s="180"/>
      <c r="AD30" s="665"/>
      <c r="AE30" s="665"/>
      <c r="AF30" s="77"/>
      <c r="AG30" s="667">
        <v>25</v>
      </c>
      <c r="AH30" s="667" t="s">
        <v>655</v>
      </c>
      <c r="AI30" s="668"/>
      <c r="AJ30" s="668"/>
      <c r="AK30" s="668"/>
      <c r="AL30" s="668"/>
      <c r="AM30" s="77"/>
      <c r="AN30" s="77"/>
      <c r="AO30" s="77"/>
      <c r="AP30" s="77"/>
      <c r="AQ30" s="114"/>
      <c r="AR30" s="114"/>
      <c r="AS30" s="114"/>
      <c r="AT30" s="114"/>
      <c r="AU30" s="114"/>
      <c r="AV30" s="114"/>
      <c r="AW30" s="114"/>
      <c r="AX30" s="114"/>
      <c r="AY30" s="114"/>
      <c r="AZ30" s="114"/>
    </row>
    <row r="31" spans="1:52">
      <c r="B31" s="1235" t="str">
        <f>"(e) Attachment 5(" &amp; Basic!$B$3 &amp; ") :"</f>
        <v>(e) Attachment 5(5002005418) :</v>
      </c>
      <c r="C31" s="1235"/>
      <c r="D31" s="1246" t="s">
        <v>705</v>
      </c>
      <c r="E31" s="1246"/>
      <c r="F31" s="1246"/>
      <c r="G31" s="71"/>
      <c r="H31" s="71"/>
      <c r="I31" s="78"/>
      <c r="J31" s="78"/>
      <c r="K31" s="78"/>
      <c r="L31" s="78"/>
      <c r="M31" s="78"/>
      <c r="N31" s="78"/>
      <c r="O31" s="78"/>
      <c r="P31" s="78"/>
      <c r="Q31" s="78"/>
      <c r="R31" s="78"/>
      <c r="S31" s="78"/>
      <c r="T31" s="78"/>
      <c r="U31" s="78"/>
      <c r="V31" s="78"/>
      <c r="W31" s="78"/>
      <c r="X31" s="78"/>
      <c r="Y31" s="78"/>
      <c r="Z31" s="78"/>
      <c r="AA31" s="78"/>
      <c r="AB31" s="179"/>
      <c r="AC31" s="180"/>
      <c r="AD31" s="665"/>
      <c r="AE31" s="665"/>
      <c r="AF31" s="77"/>
      <c r="AG31" s="667">
        <v>26</v>
      </c>
      <c r="AH31" s="667" t="s">
        <v>655</v>
      </c>
      <c r="AI31" s="668"/>
      <c r="AJ31" s="668"/>
      <c r="AK31" s="668"/>
      <c r="AL31" s="668"/>
      <c r="AM31" s="77"/>
      <c r="AN31" s="77"/>
      <c r="AO31" s="77"/>
      <c r="AP31" s="77"/>
      <c r="AQ31" s="114"/>
      <c r="AR31" s="114"/>
      <c r="AS31" s="114"/>
      <c r="AT31" s="114"/>
      <c r="AU31" s="114"/>
      <c r="AV31" s="114"/>
      <c r="AW31" s="114"/>
      <c r="AX31" s="114"/>
      <c r="AY31" s="114"/>
      <c r="AZ31" s="114"/>
    </row>
    <row r="32" spans="1:52">
      <c r="B32" s="1235" t="str">
        <f>"(f) Attachment 5A(" &amp; Basic!$B$3 &amp; ") :"</f>
        <v>(f) Attachment 5A(5002005418) :</v>
      </c>
      <c r="C32" s="1235"/>
      <c r="D32" s="1246" t="s">
        <v>705</v>
      </c>
      <c r="E32" s="1246"/>
      <c r="F32" s="1246"/>
      <c r="G32" s="71"/>
      <c r="H32" s="71"/>
      <c r="I32" s="78"/>
      <c r="J32" s="78"/>
      <c r="K32" s="78"/>
      <c r="L32" s="78"/>
      <c r="M32" s="78"/>
      <c r="N32" s="78"/>
      <c r="O32" s="78"/>
      <c r="P32" s="78"/>
      <c r="Q32" s="78"/>
      <c r="R32" s="78"/>
      <c r="S32" s="78"/>
      <c r="T32" s="78"/>
      <c r="U32" s="78"/>
      <c r="V32" s="78"/>
      <c r="W32" s="78"/>
      <c r="X32" s="78"/>
      <c r="Y32" s="78"/>
      <c r="Z32" s="78"/>
      <c r="AA32" s="78"/>
      <c r="AB32" s="179"/>
      <c r="AC32" s="180"/>
      <c r="AD32" s="665"/>
      <c r="AE32" s="665"/>
      <c r="AF32" s="77"/>
      <c r="AG32" s="667">
        <v>26</v>
      </c>
      <c r="AH32" s="667" t="s">
        <v>655</v>
      </c>
      <c r="AI32" s="668"/>
      <c r="AJ32" s="668"/>
      <c r="AK32" s="668"/>
      <c r="AL32" s="668"/>
      <c r="AM32" s="77"/>
      <c r="AN32" s="77"/>
      <c r="AO32" s="77"/>
      <c r="AP32" s="77"/>
      <c r="AQ32" s="114"/>
      <c r="AR32" s="114"/>
      <c r="AS32" s="114"/>
      <c r="AT32" s="114"/>
      <c r="AU32" s="114"/>
      <c r="AV32" s="114"/>
      <c r="AW32" s="114"/>
      <c r="AX32" s="114"/>
      <c r="AY32" s="114"/>
      <c r="AZ32" s="114"/>
    </row>
    <row r="33" spans="1:52" s="24" customFormat="1" ht="82.15" customHeight="1">
      <c r="A33" s="29"/>
      <c r="B33" s="968" t="str">
        <f>"(g) Attachment 6(" &amp; Basic!$B$3 &amp; ") :"</f>
        <v>(g) Attachment 6(5002005418) :</v>
      </c>
      <c r="C33" s="968"/>
      <c r="D33" s="1241" t="s">
        <v>706</v>
      </c>
      <c r="E33" s="1241"/>
      <c r="F33" s="1241"/>
      <c r="G33" s="71"/>
      <c r="H33" s="71"/>
      <c r="I33" s="78"/>
      <c r="J33" s="78"/>
      <c r="K33" s="78"/>
      <c r="L33" s="78"/>
      <c r="M33" s="78"/>
      <c r="N33" s="78"/>
      <c r="O33" s="78"/>
      <c r="P33" s="78"/>
      <c r="Q33" s="78"/>
      <c r="R33" s="78"/>
      <c r="S33" s="78"/>
      <c r="T33" s="78"/>
      <c r="U33" s="78"/>
      <c r="V33" s="78"/>
      <c r="W33" s="78"/>
      <c r="X33" s="78"/>
      <c r="Y33" s="78"/>
      <c r="Z33" s="78"/>
      <c r="AA33" s="78"/>
      <c r="AB33" s="179"/>
      <c r="AC33" s="180"/>
      <c r="AD33" s="666"/>
      <c r="AE33" s="666"/>
      <c r="AF33" s="78"/>
      <c r="AG33" s="667">
        <v>27</v>
      </c>
      <c r="AH33" s="667" t="s">
        <v>655</v>
      </c>
      <c r="AI33" s="668"/>
      <c r="AJ33" s="668"/>
      <c r="AK33" s="668"/>
      <c r="AL33" s="668"/>
      <c r="AM33" s="78"/>
      <c r="AN33" s="78"/>
      <c r="AO33" s="78"/>
      <c r="AP33" s="78"/>
      <c r="AQ33" s="112"/>
      <c r="AR33" s="112"/>
      <c r="AS33" s="112"/>
      <c r="AT33" s="112"/>
      <c r="AU33" s="112"/>
      <c r="AV33" s="112"/>
      <c r="AW33" s="112"/>
      <c r="AX33" s="112"/>
      <c r="AY33" s="112"/>
      <c r="AZ33" s="112"/>
    </row>
    <row r="34" spans="1:52" s="24" customFormat="1" ht="15" customHeight="1">
      <c r="A34" s="29"/>
      <c r="B34" s="1235" t="str">
        <f>"(h) Attachment 7(" &amp; Basic!$B$3 &amp; ") :"</f>
        <v>(h) Attachment 7(5002005418) :</v>
      </c>
      <c r="C34" s="1235"/>
      <c r="D34" s="1246" t="s">
        <v>705</v>
      </c>
      <c r="E34" s="1246"/>
      <c r="F34" s="1246"/>
      <c r="G34" s="72"/>
      <c r="H34" s="72"/>
      <c r="I34" s="78"/>
      <c r="J34" s="78"/>
      <c r="K34" s="78"/>
      <c r="L34" s="78"/>
      <c r="M34" s="78"/>
      <c r="N34" s="78"/>
      <c r="O34" s="78"/>
      <c r="P34" s="78"/>
      <c r="Q34" s="78"/>
      <c r="R34" s="78"/>
      <c r="S34" s="78"/>
      <c r="T34" s="78"/>
      <c r="U34" s="78"/>
      <c r="V34" s="78"/>
      <c r="W34" s="78"/>
      <c r="X34" s="78"/>
      <c r="Y34" s="78"/>
      <c r="Z34" s="78"/>
      <c r="AA34" s="78"/>
      <c r="AB34" s="179"/>
      <c r="AC34" s="180"/>
      <c r="AD34" s="666"/>
      <c r="AE34" s="666"/>
      <c r="AF34" s="78"/>
      <c r="AG34" s="667">
        <v>28</v>
      </c>
      <c r="AH34" s="667" t="s">
        <v>655</v>
      </c>
      <c r="AI34" s="668"/>
      <c r="AJ34" s="668"/>
      <c r="AK34" s="668"/>
      <c r="AL34" s="668"/>
      <c r="AM34" s="78"/>
      <c r="AN34" s="78"/>
      <c r="AO34" s="78"/>
      <c r="AP34" s="78"/>
      <c r="AQ34" s="112"/>
      <c r="AR34" s="112"/>
      <c r="AS34" s="112"/>
      <c r="AT34" s="112"/>
      <c r="AU34" s="112"/>
      <c r="AV34" s="112"/>
      <c r="AW34" s="112"/>
      <c r="AX34" s="112"/>
      <c r="AY34" s="112"/>
      <c r="AZ34" s="112"/>
    </row>
    <row r="35" spans="1:52" s="24" customFormat="1">
      <c r="A35" s="29"/>
      <c r="B35" s="1235" t="str">
        <f>"(i) Attachment 8(" &amp; Basic!$B$3 &amp; ") :"</f>
        <v>(i) Attachment 8(5002005418) :</v>
      </c>
      <c r="C35" s="1235"/>
      <c r="D35" s="1246" t="s">
        <v>705</v>
      </c>
      <c r="E35" s="1246"/>
      <c r="F35" s="1246"/>
      <c r="G35" s="71"/>
      <c r="H35" s="71"/>
      <c r="I35" s="78"/>
      <c r="J35" s="78"/>
      <c r="K35" s="78"/>
      <c r="L35" s="78"/>
      <c r="M35" s="78"/>
      <c r="N35" s="78"/>
      <c r="O35" s="78"/>
      <c r="P35" s="78"/>
      <c r="Q35" s="78"/>
      <c r="R35" s="78"/>
      <c r="S35" s="78"/>
      <c r="T35" s="78"/>
      <c r="U35" s="78"/>
      <c r="V35" s="78"/>
      <c r="W35" s="78"/>
      <c r="X35" s="78"/>
      <c r="Y35" s="78"/>
      <c r="Z35" s="78"/>
      <c r="AA35" s="78"/>
      <c r="AB35" s="179"/>
      <c r="AC35" s="180"/>
      <c r="AD35" s="666"/>
      <c r="AE35" s="666"/>
      <c r="AF35" s="78"/>
      <c r="AG35" s="667">
        <v>29</v>
      </c>
      <c r="AH35" s="667" t="s">
        <v>655</v>
      </c>
      <c r="AI35" s="668"/>
      <c r="AJ35" s="668"/>
      <c r="AK35" s="668"/>
      <c r="AL35" s="668"/>
      <c r="AM35" s="78"/>
      <c r="AN35" s="78"/>
      <c r="AO35" s="78"/>
      <c r="AP35" s="78"/>
      <c r="AQ35" s="112"/>
      <c r="AR35" s="112"/>
      <c r="AS35" s="112"/>
      <c r="AT35" s="112"/>
      <c r="AU35" s="112"/>
      <c r="AV35" s="112"/>
      <c r="AW35" s="112"/>
      <c r="AX35" s="112"/>
      <c r="AY35" s="112"/>
      <c r="AZ35" s="112"/>
    </row>
    <row r="36" spans="1:52" s="24" customFormat="1">
      <c r="A36" s="29"/>
      <c r="B36" s="1235" t="str">
        <f>"(j) Attachment 9(" &amp; Basic!$B$3 &amp; ") :"</f>
        <v>(j) Attachment 9(5002005418) :</v>
      </c>
      <c r="C36" s="1235"/>
      <c r="D36" s="1246" t="s">
        <v>705</v>
      </c>
      <c r="E36" s="1246"/>
      <c r="F36" s="1246"/>
      <c r="G36" s="71"/>
      <c r="H36" s="71"/>
      <c r="I36" s="78"/>
      <c r="J36" s="78"/>
      <c r="K36" s="78"/>
      <c r="L36" s="78"/>
      <c r="M36" s="78"/>
      <c r="N36" s="78"/>
      <c r="O36" s="78"/>
      <c r="P36" s="78"/>
      <c r="Q36" s="78"/>
      <c r="R36" s="78"/>
      <c r="S36" s="78"/>
      <c r="T36" s="78"/>
      <c r="U36" s="78"/>
      <c r="V36" s="78"/>
      <c r="W36" s="78"/>
      <c r="X36" s="78"/>
      <c r="Y36" s="78"/>
      <c r="Z36" s="78"/>
      <c r="AA36" s="78"/>
      <c r="AB36" s="179"/>
      <c r="AC36" s="180"/>
      <c r="AD36" s="666"/>
      <c r="AE36" s="666"/>
      <c r="AF36" s="78"/>
      <c r="AG36" s="667">
        <v>30</v>
      </c>
      <c r="AH36" s="667" t="s">
        <v>655</v>
      </c>
      <c r="AI36" s="668"/>
      <c r="AJ36" s="668"/>
      <c r="AK36" s="668"/>
      <c r="AL36" s="668"/>
      <c r="AM36" s="78"/>
      <c r="AN36" s="78"/>
      <c r="AO36" s="78"/>
      <c r="AP36" s="78"/>
      <c r="AQ36" s="112"/>
      <c r="AR36" s="112"/>
      <c r="AS36" s="112"/>
      <c r="AT36" s="112"/>
      <c r="AU36" s="112"/>
      <c r="AV36" s="112"/>
      <c r="AW36" s="112"/>
      <c r="AX36" s="112"/>
      <c r="AY36" s="112"/>
      <c r="AZ36" s="112"/>
    </row>
    <row r="37" spans="1:52" s="24" customFormat="1">
      <c r="A37" s="29"/>
      <c r="B37" s="968" t="str">
        <f>"(k) Attachment 10(" &amp; Basic!$B$3 &amp; ") :"</f>
        <v>(k) Attachment 10(5002005418) :</v>
      </c>
      <c r="C37" s="968"/>
      <c r="D37" s="1241" t="s">
        <v>707</v>
      </c>
      <c r="E37" s="1241"/>
      <c r="F37" s="1241"/>
      <c r="G37" s="71"/>
      <c r="H37" s="71"/>
      <c r="I37" s="78"/>
      <c r="J37" s="78"/>
      <c r="K37" s="78"/>
      <c r="L37" s="78"/>
      <c r="M37" s="78"/>
      <c r="N37" s="78"/>
      <c r="O37" s="78"/>
      <c r="P37" s="78"/>
      <c r="Q37" s="78"/>
      <c r="R37" s="78"/>
      <c r="S37" s="78"/>
      <c r="T37" s="78"/>
      <c r="U37" s="78"/>
      <c r="V37" s="78"/>
      <c r="W37" s="78"/>
      <c r="X37" s="78"/>
      <c r="Y37" s="78"/>
      <c r="Z37" s="78"/>
      <c r="AA37" s="78"/>
      <c r="AB37" s="179"/>
      <c r="AC37" s="180"/>
      <c r="AD37" s="666"/>
      <c r="AE37" s="666"/>
      <c r="AF37" s="78"/>
      <c r="AG37" s="667">
        <v>31</v>
      </c>
      <c r="AH37" s="667" t="s">
        <v>645</v>
      </c>
      <c r="AI37" s="668"/>
      <c r="AJ37" s="668"/>
      <c r="AK37" s="668"/>
      <c r="AL37" s="668"/>
      <c r="AM37" s="78"/>
      <c r="AN37" s="78"/>
      <c r="AO37" s="78"/>
      <c r="AP37" s="78"/>
      <c r="AQ37" s="112"/>
      <c r="AR37" s="112"/>
      <c r="AS37" s="112"/>
      <c r="AT37" s="112"/>
      <c r="AU37" s="112"/>
      <c r="AV37" s="112"/>
      <c r="AW37" s="112"/>
      <c r="AX37" s="112"/>
      <c r="AY37" s="112"/>
      <c r="AZ37" s="112"/>
    </row>
    <row r="38" spans="1:52" s="24" customFormat="1">
      <c r="A38" s="29"/>
      <c r="B38" s="968" t="str">
        <f>"(l) Attachment 11(" &amp; Basic!$B$3 &amp; ") :"</f>
        <v>(l) Attachment 11(5002005418) :</v>
      </c>
      <c r="C38" s="968"/>
      <c r="D38" s="1241" t="s">
        <v>708</v>
      </c>
      <c r="E38" s="1241"/>
      <c r="F38" s="1241"/>
      <c r="G38" s="71"/>
      <c r="H38" s="71"/>
      <c r="I38" s="78"/>
      <c r="J38" s="78"/>
      <c r="K38" s="78"/>
      <c r="L38" s="78"/>
      <c r="M38" s="78"/>
      <c r="N38" s="78"/>
      <c r="O38" s="78"/>
      <c r="P38" s="78"/>
      <c r="Q38" s="78"/>
      <c r="R38" s="78"/>
      <c r="S38" s="78"/>
      <c r="T38" s="78"/>
      <c r="U38" s="78"/>
      <c r="V38" s="78"/>
      <c r="W38" s="78"/>
      <c r="X38" s="78"/>
      <c r="Y38" s="78"/>
      <c r="Z38" s="78"/>
      <c r="AA38" s="78"/>
      <c r="AB38" s="179"/>
      <c r="AC38" s="180"/>
      <c r="AD38" s="666"/>
      <c r="AE38" s="666"/>
      <c r="AF38" s="78"/>
      <c r="AG38" s="78"/>
      <c r="AH38" s="78"/>
      <c r="AI38" s="78"/>
      <c r="AJ38" s="78"/>
      <c r="AK38" s="78"/>
      <c r="AL38" s="78"/>
      <c r="AM38" s="78"/>
      <c r="AN38" s="78"/>
      <c r="AO38" s="78"/>
      <c r="AP38" s="78"/>
      <c r="AQ38" s="112"/>
      <c r="AR38" s="112"/>
      <c r="AS38" s="112"/>
      <c r="AT38" s="112"/>
      <c r="AU38" s="112"/>
      <c r="AV38" s="112"/>
      <c r="AW38" s="112"/>
      <c r="AX38" s="112"/>
      <c r="AY38" s="112"/>
      <c r="AZ38" s="112"/>
    </row>
    <row r="39" spans="1:52" s="24" customFormat="1" ht="37.9" customHeight="1">
      <c r="A39" s="29"/>
      <c r="B39" s="968" t="str">
        <f>"(m) Attachment 12(" &amp; Basic!$B$3 &amp; ") :"</f>
        <v>(m) Attachment 12(5002005418) :</v>
      </c>
      <c r="C39" s="968"/>
      <c r="D39" s="1241" t="s">
        <v>709</v>
      </c>
      <c r="E39" s="1241"/>
      <c r="F39" s="1241"/>
      <c r="G39" s="71"/>
      <c r="H39" s="71"/>
      <c r="I39" s="78"/>
      <c r="J39" s="78"/>
      <c r="K39" s="78"/>
      <c r="L39" s="78"/>
      <c r="M39" s="78"/>
      <c r="N39" s="78"/>
      <c r="O39" s="78"/>
      <c r="P39" s="78"/>
      <c r="Q39" s="78"/>
      <c r="R39" s="78"/>
      <c r="S39" s="78"/>
      <c r="T39" s="78"/>
      <c r="U39" s="78"/>
      <c r="V39" s="78"/>
      <c r="W39" s="78"/>
      <c r="X39" s="78"/>
      <c r="Y39" s="78"/>
      <c r="Z39" s="78"/>
      <c r="AA39" s="78"/>
      <c r="AB39" s="179"/>
      <c r="AC39" s="180"/>
      <c r="AD39" s="666"/>
      <c r="AE39" s="666"/>
      <c r="AF39" s="78"/>
      <c r="AG39" s="78"/>
      <c r="AH39" s="78"/>
      <c r="AI39" s="78"/>
      <c r="AJ39" s="78"/>
      <c r="AK39" s="78"/>
      <c r="AL39" s="78"/>
      <c r="AM39" s="78"/>
      <c r="AN39" s="78"/>
      <c r="AO39" s="78"/>
      <c r="AP39" s="78"/>
      <c r="AQ39" s="112"/>
      <c r="AR39" s="112"/>
      <c r="AS39" s="112"/>
      <c r="AT39" s="112"/>
      <c r="AU39" s="112"/>
      <c r="AV39" s="112"/>
      <c r="AW39" s="112"/>
      <c r="AX39" s="112"/>
      <c r="AY39" s="112"/>
      <c r="AZ39" s="112"/>
    </row>
    <row r="40" spans="1:52" s="24" customFormat="1">
      <c r="A40" s="29"/>
      <c r="B40" s="968" t="str">
        <f>"(n) Attachment 13(" &amp; Basic!$B$3 &amp; ") :"</f>
        <v>(n) Attachment 13(5002005418) :</v>
      </c>
      <c r="C40" s="968"/>
      <c r="D40" s="1241" t="s">
        <v>710</v>
      </c>
      <c r="E40" s="1241"/>
      <c r="F40" s="1241"/>
      <c r="G40" s="71"/>
      <c r="H40" s="71"/>
      <c r="I40" s="78"/>
      <c r="J40" s="78"/>
      <c r="K40" s="78"/>
      <c r="L40" s="78"/>
      <c r="M40" s="78"/>
      <c r="N40" s="78"/>
      <c r="O40" s="78"/>
      <c r="P40" s="78"/>
      <c r="Q40" s="78"/>
      <c r="R40" s="78"/>
      <c r="S40" s="78"/>
      <c r="T40" s="78"/>
      <c r="U40" s="78"/>
      <c r="V40" s="78"/>
      <c r="W40" s="78"/>
      <c r="X40" s="78"/>
      <c r="Y40" s="78"/>
      <c r="Z40" s="78"/>
      <c r="AA40" s="78"/>
      <c r="AB40" s="179"/>
      <c r="AC40" s="180"/>
      <c r="AD40" s="666"/>
      <c r="AE40" s="666"/>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28.15" customHeight="1">
      <c r="A41" s="29"/>
      <c r="B41" s="968" t="str">
        <f>"(o) Attachment 14(" &amp; Basic!$B$3 &amp; ") :"</f>
        <v>(o) Attachment 14(5002005418) :</v>
      </c>
      <c r="C41" s="968"/>
      <c r="D41" s="1241" t="s">
        <v>711</v>
      </c>
      <c r="E41" s="1241"/>
      <c r="F41" s="1241"/>
      <c r="G41" s="71"/>
      <c r="H41" s="71"/>
      <c r="I41" s="78"/>
      <c r="J41" s="78"/>
      <c r="K41" s="78"/>
      <c r="L41" s="78"/>
      <c r="M41" s="78"/>
      <c r="N41" s="78"/>
      <c r="O41" s="78"/>
      <c r="P41" s="78"/>
      <c r="Q41" s="78"/>
      <c r="R41" s="78"/>
      <c r="S41" s="78"/>
      <c r="T41" s="78"/>
      <c r="U41" s="78"/>
      <c r="V41" s="78"/>
      <c r="W41" s="78"/>
      <c r="X41" s="78"/>
      <c r="Y41" s="78"/>
      <c r="Z41" s="78"/>
      <c r="AA41" s="78"/>
      <c r="AB41" s="179"/>
      <c r="AC41" s="180"/>
      <c r="AD41" s="666"/>
      <c r="AE41" s="666"/>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6" customHeight="1">
      <c r="A42" s="29"/>
      <c r="B42" s="968" t="str">
        <f>"(p) Attachment 15(" &amp; Basic!$B$3 &amp; ") :"</f>
        <v>(p) Attachment 15(5002005418) :</v>
      </c>
      <c r="C42" s="968"/>
      <c r="D42" s="1241" t="s">
        <v>516</v>
      </c>
      <c r="E42" s="1241"/>
      <c r="F42" s="1241"/>
      <c r="G42" s="71"/>
      <c r="H42" s="71"/>
      <c r="I42" s="78"/>
      <c r="J42" s="78"/>
      <c r="K42" s="78"/>
      <c r="L42" s="78"/>
      <c r="M42" s="78"/>
      <c r="N42" s="78"/>
      <c r="O42" s="78"/>
      <c r="P42" s="78"/>
      <c r="Q42" s="78"/>
      <c r="R42" s="78"/>
      <c r="S42" s="78"/>
      <c r="T42" s="78"/>
      <c r="U42" s="78"/>
      <c r="V42" s="78"/>
      <c r="W42" s="78"/>
      <c r="X42" s="78"/>
      <c r="Y42" s="78"/>
      <c r="Z42" s="78"/>
      <c r="AA42" s="78"/>
      <c r="AB42" s="179"/>
      <c r="AC42" s="180"/>
      <c r="AD42" s="666"/>
      <c r="AE42" s="666"/>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c r="A43" s="29"/>
      <c r="B43" s="968" t="str">
        <f>"(q) Attachment 16(" &amp; Basic!$B$3 &amp; ") :"</f>
        <v>(q) Attachment 16(5002005418) :</v>
      </c>
      <c r="C43" s="968"/>
      <c r="D43" s="1241" t="s">
        <v>712</v>
      </c>
      <c r="E43" s="1241"/>
      <c r="F43" s="1241"/>
      <c r="G43" s="71"/>
      <c r="H43" s="71"/>
      <c r="I43" s="78"/>
      <c r="J43" s="78"/>
      <c r="K43" s="78"/>
      <c r="L43" s="78"/>
      <c r="M43" s="78"/>
      <c r="N43" s="78"/>
      <c r="O43" s="78"/>
      <c r="P43" s="78"/>
      <c r="Q43" s="78"/>
      <c r="R43" s="78"/>
      <c r="S43" s="78"/>
      <c r="T43" s="78"/>
      <c r="U43" s="78"/>
      <c r="V43" s="78"/>
      <c r="W43" s="78"/>
      <c r="X43" s="78"/>
      <c r="Y43" s="78"/>
      <c r="Z43" s="78"/>
      <c r="AA43" s="78"/>
      <c r="AB43" s="179"/>
      <c r="AC43" s="180"/>
      <c r="AD43" s="666"/>
      <c r="AE43" s="666"/>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c r="B44" s="968" t="str">
        <f>"(r) Attachment 17(" &amp; Basic!$B$3 &amp; ") :"</f>
        <v>(r) Attachment 17(5002005418) :</v>
      </c>
      <c r="C44" s="968"/>
      <c r="D44" s="1241" t="s">
        <v>713</v>
      </c>
      <c r="E44" s="1241"/>
      <c r="F44" s="1241"/>
      <c r="G44" s="71"/>
      <c r="H44" s="71"/>
      <c r="I44" s="78"/>
      <c r="J44" s="78"/>
      <c r="K44" s="78"/>
      <c r="L44" s="78"/>
      <c r="M44" s="78"/>
      <c r="N44" s="78"/>
      <c r="O44" s="78"/>
      <c r="P44" s="78"/>
      <c r="Q44" s="78"/>
      <c r="R44" s="78"/>
      <c r="S44" s="78"/>
      <c r="T44" s="78"/>
      <c r="U44" s="78"/>
      <c r="V44" s="78"/>
      <c r="W44" s="78"/>
      <c r="X44" s="78"/>
      <c r="Y44" s="78"/>
      <c r="Z44" s="78"/>
      <c r="AA44" s="78"/>
      <c r="AB44" s="179"/>
      <c r="AC44" s="180"/>
      <c r="AD44" s="665"/>
      <c r="AE44" s="665"/>
      <c r="AF44" s="77"/>
      <c r="AG44" s="77"/>
      <c r="AH44" s="77"/>
      <c r="AI44" s="77"/>
      <c r="AJ44" s="77"/>
      <c r="AK44" s="77"/>
      <c r="AL44" s="77"/>
      <c r="AM44" s="77"/>
      <c r="AN44" s="77"/>
      <c r="AO44" s="77"/>
      <c r="AP44" s="77"/>
      <c r="AQ44" s="114"/>
      <c r="AR44" s="114"/>
      <c r="AS44" s="114"/>
      <c r="AT44" s="114"/>
      <c r="AU44" s="114"/>
      <c r="AV44" s="114"/>
      <c r="AW44" s="114"/>
      <c r="AX44" s="114"/>
      <c r="AY44" s="114"/>
      <c r="AZ44" s="114"/>
    </row>
    <row r="45" spans="1:52">
      <c r="B45" s="968" t="str">
        <f>"(s) Attachment 18(" &amp; Basic!$B$3 &amp; ") :"</f>
        <v>(s) Attachment 18(5002005418) :</v>
      </c>
      <c r="C45" s="968"/>
      <c r="D45" s="71" t="s">
        <v>705</v>
      </c>
      <c r="E45" s="71"/>
      <c r="F45" s="71"/>
      <c r="G45" s="71"/>
      <c r="H45" s="71"/>
      <c r="I45" s="78"/>
      <c r="J45" s="78"/>
      <c r="K45" s="78"/>
      <c r="L45" s="78"/>
      <c r="M45" s="78"/>
      <c r="N45" s="78"/>
      <c r="O45" s="78"/>
      <c r="P45" s="78"/>
      <c r="Q45" s="78"/>
      <c r="R45" s="78"/>
      <c r="S45" s="78"/>
      <c r="T45" s="78"/>
      <c r="U45" s="78"/>
      <c r="V45" s="78"/>
      <c r="W45" s="78"/>
      <c r="X45" s="78"/>
      <c r="Y45" s="78"/>
      <c r="Z45" s="78"/>
      <c r="AA45" s="78"/>
      <c r="AB45" s="179"/>
      <c r="AC45" s="180"/>
      <c r="AD45" s="665"/>
      <c r="AE45" s="665"/>
      <c r="AF45" s="77"/>
      <c r="AG45" s="77"/>
      <c r="AH45" s="77"/>
      <c r="AI45" s="77"/>
      <c r="AJ45" s="77"/>
      <c r="AK45" s="77"/>
      <c r="AL45" s="77"/>
      <c r="AM45" s="77"/>
      <c r="AN45" s="77"/>
      <c r="AO45" s="77"/>
      <c r="AP45" s="77"/>
      <c r="AQ45" s="114"/>
      <c r="AR45" s="114"/>
      <c r="AS45" s="114"/>
      <c r="AT45" s="114"/>
      <c r="AU45" s="114"/>
      <c r="AV45" s="114"/>
      <c r="AW45" s="114"/>
      <c r="AX45" s="114"/>
      <c r="AY45" s="114"/>
      <c r="AZ45" s="114"/>
    </row>
    <row r="46" spans="1:52">
      <c r="B46" s="968" t="str">
        <f>"(t) Attachment 19(" &amp; Basic!$B$3 &amp; ") :"</f>
        <v>(t) Attachment 19(5002005418) :</v>
      </c>
      <c r="C46" s="968"/>
      <c r="D46" s="1241" t="s">
        <v>714</v>
      </c>
      <c r="E46" s="1241"/>
      <c r="F46" s="1241"/>
      <c r="G46" s="71"/>
      <c r="H46" s="71"/>
      <c r="I46" s="78"/>
      <c r="J46" s="78"/>
      <c r="K46" s="78"/>
      <c r="L46" s="78"/>
      <c r="M46" s="78"/>
      <c r="N46" s="78"/>
      <c r="O46" s="78"/>
      <c r="P46" s="78"/>
      <c r="Q46" s="78"/>
      <c r="R46" s="78"/>
      <c r="S46" s="78"/>
      <c r="T46" s="78"/>
      <c r="U46" s="78"/>
      <c r="V46" s="78"/>
      <c r="W46" s="78"/>
      <c r="X46" s="78"/>
      <c r="Y46" s="78"/>
      <c r="Z46" s="78"/>
      <c r="AA46" s="78"/>
      <c r="AB46" s="179"/>
      <c r="AC46" s="180"/>
      <c r="AD46" s="665"/>
      <c r="AE46" s="665"/>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31.9" customHeight="1">
      <c r="B47" s="968" t="str">
        <f>"(u) Attachment 20(" &amp; Basic!$B$3 &amp; ") :"</f>
        <v>(u) Attachment 20(5002005418) :</v>
      </c>
      <c r="C47" s="968"/>
      <c r="D47" s="968" t="s">
        <v>715</v>
      </c>
      <c r="E47" s="968"/>
      <c r="F47" s="968"/>
      <c r="G47" s="71"/>
      <c r="H47" s="71"/>
      <c r="I47" s="78"/>
      <c r="J47" s="78"/>
      <c r="K47" s="78"/>
      <c r="L47" s="78"/>
      <c r="M47" s="78"/>
      <c r="N47" s="78"/>
      <c r="O47" s="78"/>
      <c r="P47" s="78"/>
      <c r="Q47" s="78"/>
      <c r="R47" s="78"/>
      <c r="S47" s="78"/>
      <c r="T47" s="78"/>
      <c r="U47" s="78"/>
      <c r="V47" s="78"/>
      <c r="W47" s="78"/>
      <c r="X47" s="78"/>
      <c r="Y47" s="78"/>
      <c r="Z47" s="78"/>
      <c r="AA47" s="78"/>
      <c r="AB47" s="179"/>
      <c r="AC47" s="180"/>
      <c r="AD47" s="665"/>
      <c r="AE47" s="665"/>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31.9" customHeight="1">
      <c r="B48" s="968" t="str">
        <f>"(v) Attachment 21(" &amp; Basic!$B$3 &amp; ") :"</f>
        <v>(v) Attachment 21(5002005418) :</v>
      </c>
      <c r="C48" s="968"/>
      <c r="D48" s="968" t="s">
        <v>716</v>
      </c>
      <c r="E48" s="968"/>
      <c r="F48" s="968"/>
      <c r="G48" s="71"/>
      <c r="H48" s="71"/>
      <c r="I48" s="78"/>
      <c r="J48" s="78"/>
      <c r="K48" s="78"/>
      <c r="L48" s="78"/>
      <c r="M48" s="78"/>
      <c r="N48" s="78"/>
      <c r="O48" s="78"/>
      <c r="P48" s="78"/>
      <c r="Q48" s="78"/>
      <c r="R48" s="78"/>
      <c r="S48" s="78"/>
      <c r="T48" s="78"/>
      <c r="U48" s="78"/>
      <c r="V48" s="78"/>
      <c r="W48" s="78"/>
      <c r="X48" s="78"/>
      <c r="Y48" s="78"/>
      <c r="Z48" s="78"/>
      <c r="AA48" s="78"/>
      <c r="AB48" s="179"/>
      <c r="AC48" s="180"/>
      <c r="AD48" s="665"/>
      <c r="AE48" s="665"/>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c r="B49" s="1235" t="str">
        <f>"(w) Attachment 22(" &amp; Basic!$B$3 &amp; ") :"</f>
        <v>(w) Attachment 22(5002005418) :</v>
      </c>
      <c r="C49" s="1235"/>
      <c r="D49" s="1235" t="s">
        <v>705</v>
      </c>
      <c r="E49" s="1235"/>
      <c r="F49" s="1235"/>
      <c r="G49" s="71"/>
      <c r="H49" s="71"/>
      <c r="I49" s="78"/>
      <c r="J49" s="78"/>
      <c r="K49" s="78"/>
      <c r="L49" s="78"/>
      <c r="M49" s="78"/>
      <c r="N49" s="78"/>
      <c r="O49" s="78"/>
      <c r="P49" s="78"/>
      <c r="Q49" s="78"/>
      <c r="R49" s="78"/>
      <c r="S49" s="78"/>
      <c r="T49" s="78"/>
      <c r="U49" s="78"/>
      <c r="V49" s="78"/>
      <c r="W49" s="78"/>
      <c r="X49" s="78"/>
      <c r="Y49" s="78"/>
      <c r="Z49" s="78"/>
      <c r="AA49" s="78"/>
      <c r="AB49" s="179"/>
      <c r="AC49" s="180"/>
      <c r="AD49" s="665"/>
      <c r="AE49" s="665"/>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c r="B50" s="1235" t="str">
        <f>"(x) Attachment 23(" &amp; Basic!$B$3 &amp; ") :"</f>
        <v>(x) Attachment 23(5002005418) :</v>
      </c>
      <c r="C50" s="1235"/>
      <c r="D50" s="1245" t="s">
        <v>705</v>
      </c>
      <c r="E50" s="1245"/>
      <c r="F50" s="1245"/>
      <c r="G50" s="71"/>
      <c r="H50" s="71"/>
      <c r="I50" s="78"/>
      <c r="J50" s="78"/>
      <c r="K50" s="78"/>
      <c r="L50" s="78"/>
      <c r="M50" s="78"/>
      <c r="N50" s="78"/>
      <c r="O50" s="78"/>
      <c r="P50" s="78"/>
      <c r="Q50" s="78"/>
      <c r="R50" s="78"/>
      <c r="S50" s="78"/>
      <c r="T50" s="78"/>
      <c r="U50" s="78"/>
      <c r="V50" s="78"/>
      <c r="W50" s="78"/>
      <c r="X50" s="78"/>
      <c r="Y50" s="78"/>
      <c r="Z50" s="78"/>
      <c r="AA50" s="78"/>
      <c r="AB50" s="179"/>
      <c r="AC50" s="180"/>
      <c r="AD50" s="665"/>
      <c r="AE50" s="665"/>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c r="B51" s="1235" t="str">
        <f>"(y) Attachment 24(" &amp; Basic!$B$3 &amp; ") :"</f>
        <v>(y) Attachment 24(5002005418) :</v>
      </c>
      <c r="C51" s="1235"/>
      <c r="D51" s="1235" t="s">
        <v>705</v>
      </c>
      <c r="E51" s="1235"/>
      <c r="F51" s="1235"/>
      <c r="G51" s="71"/>
      <c r="H51" s="71"/>
      <c r="I51" s="78"/>
      <c r="J51" s="78"/>
      <c r="K51" s="78"/>
      <c r="L51" s="78"/>
      <c r="M51" s="78"/>
      <c r="N51" s="78"/>
      <c r="O51" s="78"/>
      <c r="P51" s="78"/>
      <c r="Q51" s="78"/>
      <c r="R51" s="78"/>
      <c r="S51" s="78"/>
      <c r="T51" s="78"/>
      <c r="U51" s="78"/>
      <c r="V51" s="78"/>
      <c r="W51" s="78"/>
      <c r="X51" s="78"/>
      <c r="Y51" s="78"/>
      <c r="Z51" s="78"/>
      <c r="AA51" s="78"/>
      <c r="AB51" s="179"/>
      <c r="AC51" s="180"/>
      <c r="AD51" s="665"/>
      <c r="AE51" s="665"/>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34.15" customHeight="1">
      <c r="B52" s="968" t="str">
        <f>"(z) Attachment 25(" &amp; Basic!$B$3 &amp; ") :"</f>
        <v>(z) Attachment 25(5002005418) :</v>
      </c>
      <c r="C52" s="968"/>
      <c r="D52" s="968" t="s">
        <v>717</v>
      </c>
      <c r="E52" s="968"/>
      <c r="F52" s="968"/>
      <c r="G52" s="71"/>
      <c r="H52" s="71"/>
      <c r="I52" s="78"/>
      <c r="J52" s="78"/>
      <c r="K52" s="78"/>
      <c r="L52" s="78"/>
      <c r="M52" s="78"/>
      <c r="N52" s="78"/>
      <c r="O52" s="78"/>
      <c r="P52" s="78"/>
      <c r="Q52" s="78"/>
      <c r="R52" s="78"/>
      <c r="S52" s="78"/>
      <c r="T52" s="78"/>
      <c r="U52" s="78"/>
      <c r="V52" s="78"/>
      <c r="W52" s="78"/>
      <c r="X52" s="78"/>
      <c r="Y52" s="78"/>
      <c r="Z52" s="78"/>
      <c r="AA52" s="78"/>
      <c r="AB52" s="179"/>
      <c r="AC52" s="180"/>
      <c r="AD52" s="665"/>
      <c r="AE52" s="665"/>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28.15" customHeight="1">
      <c r="B53" s="968" t="str">
        <f>"(aa) Attachment 26(" &amp; Basic!$B$3 &amp; ") :"</f>
        <v>(aa) Attachment 26(5002005418) :</v>
      </c>
      <c r="C53" s="968"/>
      <c r="D53" s="968" t="s">
        <v>718</v>
      </c>
      <c r="E53" s="968"/>
      <c r="F53" s="968"/>
      <c r="G53" s="71"/>
      <c r="H53" s="71"/>
      <c r="I53" s="78"/>
      <c r="J53" s="78"/>
      <c r="K53" s="78"/>
      <c r="L53" s="78"/>
      <c r="M53" s="78"/>
      <c r="N53" s="78"/>
      <c r="O53" s="78"/>
      <c r="P53" s="78"/>
      <c r="Q53" s="78"/>
      <c r="R53" s="78"/>
      <c r="S53" s="78"/>
      <c r="T53" s="78"/>
      <c r="U53" s="78"/>
      <c r="V53" s="78"/>
      <c r="W53" s="78"/>
      <c r="X53" s="78"/>
      <c r="Y53" s="78"/>
      <c r="Z53" s="78"/>
      <c r="AA53" s="78"/>
      <c r="AB53" s="179"/>
      <c r="AC53" s="180"/>
      <c r="AD53" s="665"/>
      <c r="AE53" s="665"/>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22.15" customHeight="1">
      <c r="B54" s="968" t="str">
        <f>"(ab) Attachment 27(" &amp; Basic!$B$3 &amp; ") :"</f>
        <v>(ab) Attachment 27(5002005418) :</v>
      </c>
      <c r="C54" s="968"/>
      <c r="D54" s="968" t="s">
        <v>719</v>
      </c>
      <c r="E54" s="968"/>
      <c r="F54" s="968"/>
      <c r="G54" s="71"/>
      <c r="H54" s="71"/>
      <c r="I54" s="78"/>
      <c r="J54" s="78"/>
      <c r="K54" s="78"/>
      <c r="L54" s="78"/>
      <c r="M54" s="78"/>
      <c r="N54" s="78"/>
      <c r="O54" s="78"/>
      <c r="P54" s="78"/>
      <c r="Q54" s="78"/>
      <c r="R54" s="78"/>
      <c r="S54" s="78"/>
      <c r="T54" s="78"/>
      <c r="U54" s="78"/>
      <c r="V54" s="78"/>
      <c r="W54" s="78"/>
      <c r="X54" s="78"/>
      <c r="Y54" s="78"/>
      <c r="Z54" s="78"/>
      <c r="AA54" s="78"/>
      <c r="AB54" s="179"/>
      <c r="AC54" s="180"/>
      <c r="AD54" s="665"/>
      <c r="AE54" s="665"/>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20.45" customHeight="1">
      <c r="B55" s="1235" t="str">
        <f>"(ac) Attachment 28(" &amp; Basic!$B$3 &amp; ") :"</f>
        <v>(ac) Attachment 28(5002005418) :</v>
      </c>
      <c r="C55" s="1235"/>
      <c r="D55" s="1235" t="s">
        <v>705</v>
      </c>
      <c r="E55" s="1235"/>
      <c r="F55" s="1235"/>
      <c r="G55" s="71"/>
      <c r="H55" s="71"/>
      <c r="I55" s="78"/>
      <c r="J55" s="78"/>
      <c r="K55" s="78"/>
      <c r="L55" s="78"/>
      <c r="M55" s="78"/>
      <c r="N55" s="78"/>
      <c r="O55" s="78"/>
      <c r="P55" s="78"/>
      <c r="Q55" s="78"/>
      <c r="R55" s="78"/>
      <c r="S55" s="78"/>
      <c r="T55" s="78"/>
      <c r="U55" s="78"/>
      <c r="V55" s="78"/>
      <c r="W55" s="78"/>
      <c r="X55" s="78"/>
      <c r="Y55" s="78"/>
      <c r="Z55" s="78"/>
      <c r="AA55" s="78"/>
      <c r="AB55" s="179"/>
      <c r="AC55" s="180"/>
      <c r="AD55" s="665"/>
      <c r="AE55" s="665"/>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17.45" customHeight="1">
      <c r="B56" s="968"/>
      <c r="C56" s="968"/>
      <c r="D56" s="968"/>
      <c r="E56" s="968"/>
      <c r="F56" s="968"/>
      <c r="G56" s="71"/>
      <c r="H56" s="71"/>
      <c r="I56" s="78"/>
      <c r="J56" s="78"/>
      <c r="K56" s="78"/>
      <c r="L56" s="78"/>
      <c r="M56" s="78"/>
      <c r="N56" s="78"/>
      <c r="O56" s="78"/>
      <c r="P56" s="78"/>
      <c r="Q56" s="78"/>
      <c r="R56" s="78"/>
      <c r="S56" s="78"/>
      <c r="T56" s="78"/>
      <c r="U56" s="78"/>
      <c r="V56" s="78"/>
      <c r="W56" s="78"/>
      <c r="X56" s="78"/>
      <c r="Y56" s="78"/>
      <c r="Z56" s="78"/>
      <c r="AA56" s="78"/>
      <c r="AB56" s="179"/>
      <c r="AC56" s="180"/>
      <c r="AD56" s="665"/>
      <c r="AE56" s="665"/>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51.6" customHeight="1">
      <c r="A57" s="69">
        <v>3</v>
      </c>
      <c r="B57" s="1234" t="s">
        <v>720</v>
      </c>
      <c r="C57" s="1234"/>
      <c r="D57" s="1234"/>
      <c r="E57" s="1234"/>
      <c r="F57" s="1234"/>
      <c r="G57" s="73"/>
      <c r="H57" s="73"/>
      <c r="I57" s="78"/>
      <c r="J57" s="78"/>
      <c r="K57" s="78"/>
      <c r="L57" s="78"/>
      <c r="M57" s="78"/>
      <c r="N57" s="78"/>
      <c r="O57" s="78"/>
      <c r="P57" s="78"/>
      <c r="Q57" s="78"/>
      <c r="R57" s="78"/>
      <c r="S57" s="78"/>
      <c r="T57" s="78"/>
      <c r="U57" s="78"/>
      <c r="V57" s="78"/>
      <c r="W57" s="78"/>
      <c r="X57" s="78"/>
      <c r="Y57" s="78"/>
      <c r="Z57" s="78"/>
      <c r="AA57" s="78"/>
      <c r="AB57" s="179"/>
      <c r="AC57" s="180"/>
      <c r="AD57" s="665"/>
      <c r="AE57" s="665"/>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45" customHeight="1">
      <c r="A58" s="69">
        <v>3.1</v>
      </c>
      <c r="B58" s="1234" t="s">
        <v>721</v>
      </c>
      <c r="C58" s="1234"/>
      <c r="D58" s="1234"/>
      <c r="E58" s="1234"/>
      <c r="F58" s="1234"/>
      <c r="G58" s="73"/>
      <c r="H58" s="73"/>
      <c r="I58" s="78"/>
      <c r="J58" s="78"/>
      <c r="K58" s="78"/>
      <c r="L58" s="78"/>
      <c r="M58" s="78"/>
      <c r="N58" s="78"/>
      <c r="O58" s="78"/>
      <c r="P58" s="78"/>
      <c r="Q58" s="78"/>
      <c r="R58" s="78"/>
      <c r="S58" s="78"/>
      <c r="T58" s="78"/>
      <c r="U58" s="78"/>
      <c r="V58" s="78"/>
      <c r="W58" s="78"/>
      <c r="X58" s="78"/>
      <c r="Y58" s="78"/>
      <c r="Z58" s="78"/>
      <c r="AA58" s="78"/>
      <c r="AB58" s="179"/>
      <c r="AC58" s="180"/>
      <c r="AD58" s="665"/>
      <c r="AE58" s="665"/>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43.9" customHeight="1">
      <c r="A59" s="69">
        <v>3.2</v>
      </c>
      <c r="B59" s="1234" t="s">
        <v>722</v>
      </c>
      <c r="C59" s="1234"/>
      <c r="D59" s="1234"/>
      <c r="E59" s="1234"/>
      <c r="F59" s="1234"/>
      <c r="G59" s="73"/>
      <c r="H59" s="73"/>
      <c r="I59" s="78"/>
      <c r="J59" s="78"/>
      <c r="K59" s="78"/>
      <c r="L59" s="78"/>
      <c r="M59" s="78"/>
      <c r="N59" s="78"/>
      <c r="O59" s="78"/>
      <c r="P59" s="78"/>
      <c r="Q59" s="78"/>
      <c r="R59" s="78"/>
      <c r="S59" s="78"/>
      <c r="T59" s="78"/>
      <c r="U59" s="78"/>
      <c r="V59" s="78"/>
      <c r="W59" s="78"/>
      <c r="X59" s="78"/>
      <c r="Y59" s="78"/>
      <c r="Z59" s="78"/>
      <c r="AA59" s="78"/>
      <c r="AB59" s="179"/>
      <c r="AC59" s="180"/>
      <c r="AD59" s="665"/>
      <c r="AE59" s="665"/>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s="24" customFormat="1" ht="57" customHeight="1">
      <c r="A60" s="69">
        <v>4</v>
      </c>
      <c r="B60" s="1234" t="s">
        <v>723</v>
      </c>
      <c r="C60" s="1234"/>
      <c r="D60" s="1234"/>
      <c r="E60" s="1234"/>
      <c r="F60" s="1234"/>
      <c r="G60" s="73"/>
      <c r="H60" s="73"/>
      <c r="I60" s="78"/>
      <c r="J60" s="78"/>
      <c r="K60" s="78"/>
      <c r="L60" s="78"/>
      <c r="M60" s="78"/>
      <c r="N60" s="78"/>
      <c r="O60" s="78"/>
      <c r="P60" s="78"/>
      <c r="Q60" s="78"/>
      <c r="R60" s="78"/>
      <c r="S60" s="78"/>
      <c r="T60" s="78"/>
      <c r="U60" s="78"/>
      <c r="V60" s="78"/>
      <c r="W60" s="78"/>
      <c r="X60" s="78"/>
      <c r="Y60" s="78"/>
      <c r="Z60" s="78"/>
      <c r="AA60" s="78"/>
      <c r="AB60" s="179"/>
      <c r="AC60" s="180"/>
      <c r="AD60" s="666"/>
      <c r="AE60" s="666"/>
      <c r="AF60" s="78"/>
      <c r="AG60" s="78"/>
      <c r="AH60" s="78"/>
      <c r="AI60" s="78"/>
      <c r="AJ60" s="78"/>
      <c r="AK60" s="78"/>
      <c r="AL60" s="78"/>
      <c r="AM60" s="78"/>
      <c r="AN60" s="78"/>
      <c r="AO60" s="78"/>
      <c r="AP60" s="78"/>
      <c r="AQ60" s="112"/>
      <c r="AR60" s="112"/>
      <c r="AS60" s="112"/>
      <c r="AT60" s="112"/>
      <c r="AU60" s="112"/>
      <c r="AV60" s="112"/>
      <c r="AW60" s="112"/>
      <c r="AX60" s="112"/>
      <c r="AY60" s="112"/>
      <c r="AZ60" s="112"/>
    </row>
    <row r="61" spans="1:52" ht="49.9" customHeight="1">
      <c r="A61" s="69">
        <v>4.0999999999999996</v>
      </c>
      <c r="B61" s="1234" t="s">
        <v>724</v>
      </c>
      <c r="C61" s="1234"/>
      <c r="D61" s="1234"/>
      <c r="E61" s="1234"/>
      <c r="F61" s="1234"/>
      <c r="G61" s="73"/>
      <c r="H61" s="73"/>
      <c r="I61" s="78"/>
      <c r="J61" s="78"/>
      <c r="K61" s="78"/>
      <c r="L61" s="78"/>
      <c r="M61" s="78"/>
      <c r="N61" s="78"/>
      <c r="O61" s="78"/>
      <c r="P61" s="78"/>
      <c r="Q61" s="78"/>
      <c r="R61" s="78"/>
      <c r="S61" s="78"/>
      <c r="T61" s="78"/>
      <c r="U61" s="78"/>
      <c r="V61" s="78"/>
      <c r="W61" s="78"/>
      <c r="X61" s="78"/>
      <c r="Y61" s="78"/>
      <c r="Z61" s="78"/>
      <c r="AA61" s="78"/>
      <c r="AB61" s="179"/>
      <c r="AC61" s="180"/>
      <c r="AD61" s="665"/>
      <c r="AE61" s="665"/>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76.150000000000006" customHeight="1">
      <c r="A62" s="69">
        <v>4.2</v>
      </c>
      <c r="B62" s="1234" t="s">
        <v>725</v>
      </c>
      <c r="C62" s="1234"/>
      <c r="D62" s="1234"/>
      <c r="E62" s="1234"/>
      <c r="F62" s="1234"/>
      <c r="G62" s="73"/>
      <c r="H62" s="73"/>
      <c r="I62" s="78"/>
      <c r="J62" s="78"/>
      <c r="K62" s="78"/>
      <c r="L62" s="78"/>
      <c r="M62" s="78"/>
      <c r="N62" s="78"/>
      <c r="O62" s="78"/>
      <c r="P62" s="78"/>
      <c r="Q62" s="78"/>
      <c r="R62" s="78"/>
      <c r="S62" s="78"/>
      <c r="T62" s="78"/>
      <c r="U62" s="78"/>
      <c r="V62" s="78"/>
      <c r="W62" s="78"/>
      <c r="X62" s="78"/>
      <c r="Y62" s="78"/>
      <c r="Z62" s="78"/>
      <c r="AA62" s="78"/>
      <c r="AB62" s="179"/>
      <c r="AC62" s="180"/>
      <c r="AD62" s="665"/>
      <c r="AE62" s="665"/>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15" customHeight="1">
      <c r="A63" s="69"/>
      <c r="B63" s="1234"/>
      <c r="C63" s="1234"/>
      <c r="D63" s="1234"/>
      <c r="E63" s="1234"/>
      <c r="F63" s="1234"/>
      <c r="G63" s="73"/>
      <c r="H63" s="73"/>
      <c r="I63" s="78"/>
      <c r="J63" s="78"/>
      <c r="K63" s="78"/>
      <c r="L63" s="78"/>
      <c r="M63" s="78"/>
      <c r="N63" s="78"/>
      <c r="O63" s="78"/>
      <c r="P63" s="78"/>
      <c r="Q63" s="78"/>
      <c r="R63" s="78"/>
      <c r="S63" s="78"/>
      <c r="T63" s="78"/>
      <c r="U63" s="78"/>
      <c r="V63" s="78"/>
      <c r="W63" s="78"/>
      <c r="X63" s="78"/>
      <c r="Y63" s="78"/>
      <c r="Z63" s="78"/>
      <c r="AA63" s="78"/>
      <c r="AB63" s="179"/>
      <c r="AC63" s="180"/>
      <c r="AD63" s="665"/>
      <c r="AE63" s="665"/>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35.450000000000003" customHeight="1">
      <c r="A64" s="69">
        <v>4.3</v>
      </c>
      <c r="B64" s="1234" t="s">
        <v>726</v>
      </c>
      <c r="C64" s="1234"/>
      <c r="D64" s="1234"/>
      <c r="E64" s="1234"/>
      <c r="F64" s="1234"/>
      <c r="G64" s="73"/>
      <c r="H64" s="73"/>
      <c r="I64" s="78"/>
      <c r="J64" s="78"/>
      <c r="K64" s="78"/>
      <c r="L64" s="78"/>
      <c r="M64" s="78"/>
      <c r="N64" s="78"/>
      <c r="O64" s="78"/>
      <c r="P64" s="78"/>
      <c r="Q64" s="78"/>
      <c r="R64" s="78"/>
      <c r="S64" s="78"/>
      <c r="T64" s="78"/>
      <c r="U64" s="78"/>
      <c r="V64" s="78"/>
      <c r="W64" s="78"/>
      <c r="X64" s="78"/>
      <c r="Y64" s="78"/>
      <c r="Z64" s="78"/>
      <c r="AA64" s="78"/>
      <c r="AB64" s="179"/>
      <c r="AC64" s="180"/>
      <c r="AD64" s="665"/>
      <c r="AE64" s="665"/>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0.15" customHeight="1">
      <c r="A65" s="69"/>
      <c r="B65" s="1234"/>
      <c r="C65" s="1234"/>
      <c r="D65" s="1234"/>
      <c r="E65" s="1234"/>
      <c r="F65" s="1234"/>
      <c r="G65" s="73"/>
      <c r="H65" s="73"/>
      <c r="I65" s="78"/>
      <c r="J65" s="78"/>
      <c r="K65" s="78"/>
      <c r="L65" s="78"/>
      <c r="M65" s="78"/>
      <c r="N65" s="78"/>
      <c r="O65" s="78"/>
      <c r="P65" s="78"/>
      <c r="Q65" s="78"/>
      <c r="R65" s="78"/>
      <c r="S65" s="78"/>
      <c r="T65" s="78"/>
      <c r="U65" s="78"/>
      <c r="V65" s="78"/>
      <c r="W65" s="78"/>
      <c r="X65" s="78"/>
      <c r="Y65" s="78"/>
      <c r="Z65" s="78"/>
      <c r="AA65" s="78"/>
      <c r="AB65" s="179"/>
      <c r="AC65" s="180"/>
      <c r="AD65" s="665"/>
      <c r="AE65" s="665"/>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21" customHeight="1">
      <c r="A66" s="54">
        <v>5</v>
      </c>
      <c r="B66" s="1242" t="s">
        <v>727</v>
      </c>
      <c r="C66" s="1242"/>
      <c r="D66" s="1242"/>
      <c r="E66" s="1242"/>
      <c r="F66" s="1242"/>
      <c r="G66" s="36"/>
      <c r="H66" s="36"/>
      <c r="I66" s="78"/>
      <c r="J66" s="78"/>
      <c r="K66" s="78"/>
      <c r="L66" s="78"/>
      <c r="M66" s="78"/>
      <c r="N66" s="78"/>
      <c r="O66" s="78"/>
      <c r="P66" s="78"/>
      <c r="Q66" s="78"/>
      <c r="R66" s="78"/>
      <c r="S66" s="78"/>
      <c r="T66" s="78"/>
      <c r="U66" s="78"/>
      <c r="V66" s="78"/>
      <c r="W66" s="78"/>
      <c r="X66" s="78"/>
      <c r="Y66" s="78"/>
      <c r="Z66" s="78"/>
      <c r="AA66" s="78"/>
      <c r="AB66" s="179"/>
      <c r="AC66" s="180"/>
      <c r="AD66" s="665"/>
      <c r="AE66" s="665"/>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s="24" customFormat="1" ht="154.9" customHeight="1">
      <c r="A67" s="69">
        <v>5.0999999999999996</v>
      </c>
      <c r="B67" s="1234" t="s">
        <v>728</v>
      </c>
      <c r="C67" s="1234"/>
      <c r="D67" s="1234"/>
      <c r="E67" s="1234"/>
      <c r="F67" s="1234"/>
      <c r="G67" s="73"/>
      <c r="H67" s="73"/>
      <c r="I67" s="78"/>
      <c r="J67" s="78"/>
      <c r="K67" s="78"/>
      <c r="L67" s="78"/>
      <c r="M67" s="78"/>
      <c r="N67" s="78"/>
      <c r="O67" s="78"/>
      <c r="P67" s="78"/>
      <c r="Q67" s="78"/>
      <c r="R67" s="78"/>
      <c r="S67" s="78"/>
      <c r="T67" s="78"/>
      <c r="U67" s="78"/>
      <c r="V67" s="78"/>
      <c r="W67" s="78"/>
      <c r="X67" s="78"/>
      <c r="Y67" s="78"/>
      <c r="Z67" s="78"/>
      <c r="AA67" s="78"/>
      <c r="AB67" s="179"/>
      <c r="AC67" s="180"/>
      <c r="AD67" s="666"/>
      <c r="AE67" s="666"/>
      <c r="AF67" s="78"/>
      <c r="AG67" s="78"/>
      <c r="AH67" s="78"/>
      <c r="AI67" s="78"/>
      <c r="AJ67" s="78"/>
      <c r="AK67" s="78"/>
      <c r="AL67" s="78"/>
      <c r="AM67" s="78"/>
      <c r="AN67" s="78"/>
      <c r="AO67" s="78"/>
      <c r="AP67" s="78"/>
      <c r="AQ67" s="112"/>
      <c r="AR67" s="112"/>
      <c r="AS67" s="112"/>
      <c r="AT67" s="112"/>
      <c r="AU67" s="112"/>
      <c r="AV67" s="112"/>
      <c r="AW67" s="112"/>
      <c r="AX67" s="112"/>
      <c r="AY67" s="112"/>
      <c r="AZ67" s="112"/>
    </row>
    <row r="68" spans="1:52" s="24" customFormat="1" ht="33" customHeight="1">
      <c r="A68" s="69">
        <v>6</v>
      </c>
      <c r="B68" s="1234" t="s">
        <v>729</v>
      </c>
      <c r="C68" s="1234"/>
      <c r="D68" s="1234"/>
      <c r="E68" s="1234"/>
      <c r="F68" s="1234"/>
      <c r="G68" s="73"/>
      <c r="H68" s="73"/>
      <c r="I68" s="78"/>
      <c r="J68" s="78"/>
      <c r="K68" s="78"/>
      <c r="L68" s="78"/>
      <c r="M68" s="78"/>
      <c r="N68" s="78"/>
      <c r="O68" s="78"/>
      <c r="P68" s="78"/>
      <c r="Q68" s="78"/>
      <c r="R68" s="78"/>
      <c r="S68" s="78"/>
      <c r="T68" s="78"/>
      <c r="U68" s="78"/>
      <c r="V68" s="78"/>
      <c r="W68" s="78"/>
      <c r="X68" s="78"/>
      <c r="Y68" s="78"/>
      <c r="Z68" s="78"/>
      <c r="AA68" s="78"/>
      <c r="AB68" s="179"/>
      <c r="AC68" s="180"/>
      <c r="AD68" s="666"/>
      <c r="AE68" s="666"/>
      <c r="AF68" s="78"/>
      <c r="AG68" s="78"/>
      <c r="AH68" s="78"/>
      <c r="AI68" s="78"/>
      <c r="AJ68" s="78"/>
      <c r="AK68" s="78"/>
      <c r="AL68" s="78"/>
      <c r="AM68" s="78"/>
      <c r="AN68" s="78"/>
      <c r="AO68" s="78"/>
      <c r="AP68" s="78"/>
      <c r="AQ68" s="112"/>
      <c r="AR68" s="112"/>
      <c r="AS68" s="112"/>
      <c r="AT68" s="112"/>
      <c r="AU68" s="112"/>
      <c r="AV68" s="112"/>
      <c r="AW68" s="112"/>
      <c r="AX68" s="112"/>
      <c r="AY68" s="112"/>
      <c r="AZ68" s="112"/>
    </row>
    <row r="69" spans="1:52" s="24" customFormat="1" ht="26.1" customHeight="1">
      <c r="A69" s="54"/>
      <c r="B69" s="51" t="s">
        <v>253</v>
      </c>
      <c r="C69" s="38" t="s">
        <v>730</v>
      </c>
      <c r="D69" s="29"/>
      <c r="E69" s="67" t="s">
        <v>731</v>
      </c>
      <c r="G69" s="78"/>
      <c r="H69" s="78"/>
      <c r="I69" s="78"/>
      <c r="J69" s="77"/>
      <c r="K69" s="77"/>
      <c r="L69" s="77"/>
      <c r="M69" s="77"/>
      <c r="N69" s="77"/>
      <c r="O69" s="77"/>
      <c r="P69" s="77"/>
      <c r="Q69" s="77"/>
      <c r="R69" s="77"/>
      <c r="S69" s="77"/>
      <c r="T69" s="77"/>
      <c r="U69" s="77"/>
      <c r="V69" s="77"/>
      <c r="W69" s="77"/>
      <c r="X69" s="77"/>
      <c r="Y69" s="77"/>
      <c r="Z69" s="77"/>
      <c r="AA69" s="77"/>
      <c r="AB69" s="57"/>
      <c r="AC69" s="180"/>
      <c r="AD69" s="666"/>
      <c r="AE69" s="666"/>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26.1" customHeight="1">
      <c r="A70" s="54"/>
      <c r="B70" s="51" t="s">
        <v>255</v>
      </c>
      <c r="C70" s="32" t="s">
        <v>732</v>
      </c>
      <c r="D70" s="29"/>
      <c r="E70" s="67" t="s">
        <v>733</v>
      </c>
      <c r="G70" s="78"/>
      <c r="H70" s="78"/>
      <c r="I70" s="78"/>
      <c r="J70" s="77"/>
      <c r="K70" s="77"/>
      <c r="L70" s="77"/>
      <c r="M70" s="77"/>
      <c r="N70" s="77"/>
      <c r="O70" s="77"/>
      <c r="P70" s="77"/>
      <c r="Q70" s="77"/>
      <c r="R70" s="77"/>
      <c r="S70" s="77"/>
      <c r="T70" s="77"/>
      <c r="U70" s="77"/>
      <c r="V70" s="77"/>
      <c r="W70" s="77"/>
      <c r="X70" s="77"/>
      <c r="Y70" s="77"/>
      <c r="Z70" s="77"/>
      <c r="AA70" s="77"/>
      <c r="AB70" s="57"/>
      <c r="AC70" s="180"/>
      <c r="AD70" s="666"/>
      <c r="AE70" s="666"/>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257</v>
      </c>
      <c r="C71" s="32" t="s">
        <v>734</v>
      </c>
      <c r="D71" s="29"/>
      <c r="E71" s="67" t="s">
        <v>735</v>
      </c>
      <c r="G71" s="78"/>
      <c r="H71" s="78"/>
      <c r="I71" s="78"/>
      <c r="J71" s="78"/>
      <c r="K71" s="78"/>
      <c r="L71" s="78"/>
      <c r="M71" s="78"/>
      <c r="N71" s="78"/>
      <c r="O71" s="78"/>
      <c r="P71" s="78"/>
      <c r="Q71" s="78"/>
      <c r="R71" s="78"/>
      <c r="S71" s="78"/>
      <c r="T71" s="78"/>
      <c r="U71" s="78"/>
      <c r="V71" s="78"/>
      <c r="W71" s="78"/>
      <c r="X71" s="78"/>
      <c r="Y71" s="78"/>
      <c r="Z71" s="78"/>
      <c r="AA71" s="78"/>
      <c r="AB71" s="56"/>
      <c r="AC71" s="180"/>
      <c r="AD71" s="666"/>
      <c r="AE71" s="666"/>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736</v>
      </c>
      <c r="C72" s="32" t="s">
        <v>737</v>
      </c>
      <c r="D72" s="29"/>
      <c r="E72" s="67" t="s">
        <v>738</v>
      </c>
      <c r="G72" s="78"/>
      <c r="H72" s="78"/>
      <c r="I72" s="78"/>
      <c r="J72" s="78"/>
      <c r="K72" s="78"/>
      <c r="L72" s="78"/>
      <c r="M72" s="78"/>
      <c r="N72" s="78"/>
      <c r="O72" s="78"/>
      <c r="P72" s="78"/>
      <c r="Q72" s="78"/>
      <c r="R72" s="78"/>
      <c r="S72" s="78"/>
      <c r="T72" s="78"/>
      <c r="U72" s="78"/>
      <c r="V72" s="78"/>
      <c r="W72" s="78"/>
      <c r="X72" s="78"/>
      <c r="Y72" s="78"/>
      <c r="Z72" s="78"/>
      <c r="AA72" s="78"/>
      <c r="AB72" s="57"/>
      <c r="AC72" s="180"/>
      <c r="AD72" s="666"/>
      <c r="AE72" s="666"/>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298</v>
      </c>
      <c r="C73" s="32" t="s">
        <v>739</v>
      </c>
      <c r="D73" s="29"/>
      <c r="E73" s="67" t="s">
        <v>740</v>
      </c>
      <c r="G73" s="78"/>
      <c r="H73" s="78"/>
      <c r="I73" s="78"/>
      <c r="J73" s="77"/>
      <c r="K73" s="77"/>
      <c r="L73" s="77"/>
      <c r="M73" s="77"/>
      <c r="N73" s="77"/>
      <c r="O73" s="77"/>
      <c r="P73" s="77"/>
      <c r="Q73" s="77"/>
      <c r="R73" s="77"/>
      <c r="S73" s="77"/>
      <c r="T73" s="77"/>
      <c r="U73" s="77"/>
      <c r="V73" s="77"/>
      <c r="W73" s="77"/>
      <c r="X73" s="77"/>
      <c r="Y73" s="77"/>
      <c r="Z73" s="77"/>
      <c r="AA73" s="77"/>
      <c r="AB73" s="57"/>
      <c r="AC73" s="180"/>
      <c r="AD73" s="666"/>
      <c r="AE73" s="666"/>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299</v>
      </c>
      <c r="C74" s="32" t="s">
        <v>741</v>
      </c>
      <c r="D74" s="29"/>
      <c r="E74" s="67" t="s">
        <v>742</v>
      </c>
      <c r="G74" s="78"/>
      <c r="H74" s="78"/>
      <c r="I74" s="78"/>
      <c r="J74" s="78"/>
      <c r="K74" s="78"/>
      <c r="L74" s="78"/>
      <c r="M74" s="78"/>
      <c r="N74" s="78"/>
      <c r="O74" s="78"/>
      <c r="P74" s="78"/>
      <c r="Q74" s="78"/>
      <c r="R74" s="78"/>
      <c r="S74" s="78"/>
      <c r="T74" s="78"/>
      <c r="U74" s="78"/>
      <c r="V74" s="78"/>
      <c r="W74" s="78"/>
      <c r="X74" s="78"/>
      <c r="Y74" s="78"/>
      <c r="Z74" s="78"/>
      <c r="AA74" s="78"/>
      <c r="AB74" s="57"/>
      <c r="AC74" s="180"/>
      <c r="AD74" s="666"/>
      <c r="AE74" s="666"/>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hidden="1" customHeight="1">
      <c r="A75" s="54"/>
      <c r="B75" s="51"/>
      <c r="C75" s="32"/>
      <c r="D75" s="29"/>
      <c r="E75" s="67"/>
      <c r="G75" s="78"/>
      <c r="H75" s="78"/>
      <c r="I75" s="78"/>
      <c r="J75" s="78"/>
      <c r="K75" s="78"/>
      <c r="L75" s="78"/>
      <c r="M75" s="78"/>
      <c r="N75" s="78"/>
      <c r="O75" s="78"/>
      <c r="P75" s="78"/>
      <c r="Q75" s="78"/>
      <c r="R75" s="78"/>
      <c r="S75" s="78"/>
      <c r="T75" s="78"/>
      <c r="U75" s="78"/>
      <c r="V75" s="78"/>
      <c r="W75" s="78"/>
      <c r="X75" s="78"/>
      <c r="Y75" s="78"/>
      <c r="Z75" s="78"/>
      <c r="AA75" s="78"/>
      <c r="AB75" s="57"/>
      <c r="AC75" s="180"/>
      <c r="AD75" s="666"/>
      <c r="AE75" s="666"/>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ht="26.1" customHeight="1">
      <c r="A76" s="51"/>
      <c r="B76" s="51" t="s">
        <v>743</v>
      </c>
      <c r="C76" s="32" t="s">
        <v>744</v>
      </c>
      <c r="E76" s="67" t="s">
        <v>745</v>
      </c>
      <c r="F76" s="25"/>
      <c r="G76" s="77"/>
      <c r="H76" s="77"/>
      <c r="I76" s="78"/>
      <c r="J76" s="77"/>
      <c r="K76" s="77"/>
      <c r="L76" s="77"/>
      <c r="M76" s="77"/>
      <c r="N76" s="77"/>
      <c r="O76" s="77"/>
      <c r="P76" s="77"/>
      <c r="Q76" s="77"/>
      <c r="R76" s="77"/>
      <c r="S76" s="77"/>
      <c r="T76" s="77"/>
      <c r="U76" s="77"/>
      <c r="V76" s="77"/>
      <c r="W76" s="77"/>
      <c r="X76" s="77"/>
      <c r="Y76" s="77"/>
      <c r="Z76" s="77"/>
      <c r="AA76" s="77"/>
      <c r="AB76" s="57"/>
      <c r="AC76" s="180"/>
      <c r="AD76" s="665"/>
      <c r="AE76" s="665"/>
      <c r="AF76" s="77"/>
      <c r="AG76" s="77"/>
      <c r="AH76" s="77"/>
      <c r="AI76" s="77"/>
      <c r="AJ76" s="77"/>
      <c r="AK76" s="77"/>
      <c r="AL76" s="77"/>
      <c r="AM76" s="77"/>
      <c r="AN76" s="77"/>
      <c r="AO76" s="77"/>
      <c r="AP76" s="77"/>
      <c r="AQ76" s="114"/>
      <c r="AR76" s="114"/>
      <c r="AS76" s="114"/>
      <c r="AT76" s="114"/>
      <c r="AU76" s="114"/>
      <c r="AV76" s="114"/>
      <c r="AW76" s="114"/>
      <c r="AX76" s="114"/>
      <c r="AY76" s="114"/>
      <c r="AZ76" s="114"/>
    </row>
    <row r="77" spans="1:52" ht="26.1" hidden="1" customHeight="1">
      <c r="A77" s="51"/>
      <c r="B77" s="51"/>
      <c r="C77" s="32"/>
      <c r="E77" s="67"/>
      <c r="F77" s="25"/>
      <c r="G77" s="77"/>
      <c r="H77" s="77"/>
      <c r="I77" s="78"/>
      <c r="J77" s="77"/>
      <c r="K77" s="77"/>
      <c r="L77" s="77"/>
      <c r="M77" s="77"/>
      <c r="N77" s="77"/>
      <c r="O77" s="77"/>
      <c r="P77" s="77"/>
      <c r="Q77" s="77"/>
      <c r="R77" s="77"/>
      <c r="S77" s="77"/>
      <c r="T77" s="77"/>
      <c r="U77" s="77"/>
      <c r="V77" s="77"/>
      <c r="W77" s="77"/>
      <c r="X77" s="77"/>
      <c r="Y77" s="77"/>
      <c r="Z77" s="77"/>
      <c r="AA77" s="77"/>
      <c r="AB77" s="57"/>
      <c r="AC77" s="180"/>
      <c r="AD77" s="665"/>
      <c r="AE77" s="665"/>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hidden="1" customHeight="1">
      <c r="A78" s="51"/>
      <c r="B78" s="51"/>
      <c r="C78" s="32"/>
      <c r="E78" s="67"/>
      <c r="F78" s="25"/>
      <c r="G78" s="77"/>
      <c r="H78" s="77"/>
      <c r="I78" s="78"/>
      <c r="J78" s="77"/>
      <c r="K78" s="77"/>
      <c r="L78" s="77"/>
      <c r="M78" s="77"/>
      <c r="N78" s="77"/>
      <c r="O78" s="77"/>
      <c r="P78" s="77"/>
      <c r="Q78" s="77"/>
      <c r="R78" s="77"/>
      <c r="S78" s="77"/>
      <c r="T78" s="77"/>
      <c r="U78" s="77"/>
      <c r="V78" s="77"/>
      <c r="W78" s="77"/>
      <c r="X78" s="77"/>
      <c r="Y78" s="77"/>
      <c r="Z78" s="77"/>
      <c r="AA78" s="77"/>
      <c r="AB78" s="57"/>
      <c r="AC78" s="180"/>
      <c r="AD78" s="665"/>
      <c r="AE78" s="665"/>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hidden="1" customHeight="1">
      <c r="A79" s="51"/>
      <c r="B79" s="51"/>
      <c r="C79" s="32"/>
      <c r="E79" s="67"/>
      <c r="F79" s="25"/>
      <c r="G79" s="77"/>
      <c r="H79" s="77"/>
      <c r="I79" s="78"/>
      <c r="J79" s="77"/>
      <c r="K79" s="77"/>
      <c r="L79" s="77"/>
      <c r="M79" s="77"/>
      <c r="N79" s="77"/>
      <c r="O79" s="77"/>
      <c r="P79" s="77"/>
      <c r="Q79" s="77"/>
      <c r="R79" s="77"/>
      <c r="S79" s="77"/>
      <c r="T79" s="77"/>
      <c r="U79" s="77"/>
      <c r="V79" s="77"/>
      <c r="W79" s="77"/>
      <c r="X79" s="77"/>
      <c r="Y79" s="77"/>
      <c r="Z79" s="77"/>
      <c r="AA79" s="77"/>
      <c r="AB79" s="57"/>
      <c r="AC79" s="180"/>
      <c r="AD79" s="665"/>
      <c r="AE79" s="665"/>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hidden="1" customHeight="1">
      <c r="A80" s="51"/>
      <c r="B80" s="51"/>
      <c r="C80" s="32"/>
      <c r="E80" s="67"/>
      <c r="F80" s="25"/>
      <c r="G80" s="77"/>
      <c r="H80" s="77"/>
      <c r="I80" s="78"/>
      <c r="J80" s="77"/>
      <c r="K80" s="77"/>
      <c r="L80" s="77"/>
      <c r="M80" s="77"/>
      <c r="N80" s="77"/>
      <c r="O80" s="77"/>
      <c r="P80" s="77"/>
      <c r="Q80" s="77"/>
      <c r="R80" s="77"/>
      <c r="S80" s="77"/>
      <c r="T80" s="77"/>
      <c r="U80" s="77"/>
      <c r="V80" s="77"/>
      <c r="W80" s="77"/>
      <c r="X80" s="77"/>
      <c r="Y80" s="77"/>
      <c r="Z80" s="77"/>
      <c r="AA80" s="77"/>
      <c r="AB80" s="57"/>
      <c r="AC80" s="180"/>
      <c r="AD80" s="665"/>
      <c r="AE80" s="665"/>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5.5" customHeight="1">
      <c r="B81" s="69" t="s">
        <v>746</v>
      </c>
      <c r="C81" s="32" t="s">
        <v>747</v>
      </c>
      <c r="E81" s="67" t="s">
        <v>748</v>
      </c>
      <c r="F81" s="25"/>
      <c r="G81" s="77"/>
      <c r="H81" s="77"/>
      <c r="I81" s="78"/>
      <c r="J81" s="78"/>
      <c r="K81" s="78"/>
      <c r="L81" s="78"/>
      <c r="M81" s="78"/>
      <c r="N81" s="78"/>
      <c r="O81" s="78"/>
      <c r="P81" s="78"/>
      <c r="Q81" s="78"/>
      <c r="R81" s="78"/>
      <c r="S81" s="78"/>
      <c r="T81" s="78"/>
      <c r="U81" s="78"/>
      <c r="V81" s="78"/>
      <c r="W81" s="78"/>
      <c r="X81" s="78"/>
      <c r="Y81" s="78"/>
      <c r="Z81" s="78"/>
      <c r="AA81" s="78"/>
      <c r="AB81" s="179"/>
      <c r="AC81" s="180"/>
      <c r="AD81" s="665"/>
      <c r="AE81" s="665"/>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69" t="s">
        <v>72</v>
      </c>
      <c r="C82" s="968" t="s">
        <v>749</v>
      </c>
      <c r="D82" s="968"/>
      <c r="E82" s="74" t="s">
        <v>750</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665"/>
      <c r="AE82" s="665"/>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38.25" customHeight="1">
      <c r="B83" s="1234" t="s">
        <v>751</v>
      </c>
      <c r="C83" s="1234"/>
      <c r="D83" s="1234"/>
      <c r="E83" s="1234"/>
      <c r="F83" s="1234"/>
      <c r="G83" s="73"/>
      <c r="H83" s="73"/>
      <c r="I83" s="78"/>
      <c r="J83" s="78"/>
      <c r="K83" s="78"/>
      <c r="L83" s="78"/>
      <c r="M83" s="78"/>
      <c r="N83" s="78"/>
      <c r="O83" s="78"/>
      <c r="P83" s="78"/>
      <c r="Q83" s="78"/>
      <c r="R83" s="78"/>
      <c r="S83" s="78"/>
      <c r="T83" s="78"/>
      <c r="U83" s="78"/>
      <c r="V83" s="78"/>
      <c r="W83" s="78"/>
      <c r="X83" s="78"/>
      <c r="Y83" s="78"/>
      <c r="Z83" s="78"/>
      <c r="AA83" s="78"/>
      <c r="AB83" s="179"/>
      <c r="AC83" s="180"/>
      <c r="AD83" s="665"/>
      <c r="AE83" s="665"/>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51.75" customHeight="1">
      <c r="A84" s="69">
        <v>7</v>
      </c>
      <c r="B84" s="1234" t="s">
        <v>752</v>
      </c>
      <c r="C84" s="1234"/>
      <c r="D84" s="1234"/>
      <c r="E84" s="1234"/>
      <c r="F84" s="1234"/>
      <c r="G84" s="73"/>
      <c r="H84" s="73"/>
      <c r="I84" s="78"/>
      <c r="J84" s="78"/>
      <c r="K84" s="78"/>
      <c r="L84" s="78"/>
      <c r="M84" s="78"/>
      <c r="N84" s="78"/>
      <c r="O84" s="78"/>
      <c r="P84" s="78"/>
      <c r="Q84" s="78"/>
      <c r="R84" s="78"/>
      <c r="S84" s="78"/>
      <c r="T84" s="78"/>
      <c r="U84" s="78"/>
      <c r="V84" s="78"/>
      <c r="W84" s="78"/>
      <c r="X84" s="78"/>
      <c r="Y84" s="78"/>
      <c r="Z84" s="78"/>
      <c r="AA84" s="78"/>
      <c r="AB84" s="179"/>
      <c r="AC84" s="180"/>
      <c r="AD84" s="665"/>
      <c r="AE84" s="665"/>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5.25" customHeight="1">
      <c r="A85" s="69">
        <v>8</v>
      </c>
      <c r="B85" s="1234" t="s">
        <v>753</v>
      </c>
      <c r="C85" s="1234"/>
      <c r="D85" s="1234"/>
      <c r="E85" s="1234"/>
      <c r="F85" s="1234"/>
      <c r="G85" s="73"/>
      <c r="H85" s="73"/>
      <c r="I85" s="78"/>
      <c r="J85" s="78"/>
      <c r="K85" s="78"/>
      <c r="L85" s="78"/>
      <c r="M85" s="78"/>
      <c r="N85" s="78"/>
      <c r="O85" s="78"/>
      <c r="P85" s="78"/>
      <c r="Q85" s="78"/>
      <c r="R85" s="78"/>
      <c r="S85" s="78"/>
      <c r="T85" s="78"/>
      <c r="U85" s="78"/>
      <c r="V85" s="78"/>
      <c r="W85" s="78"/>
      <c r="X85" s="78"/>
      <c r="Y85" s="78"/>
      <c r="Z85" s="78"/>
      <c r="AA85" s="78"/>
      <c r="AB85" s="179"/>
      <c r="AC85" s="180"/>
      <c r="AD85" s="665"/>
      <c r="AE85" s="665"/>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9.5" customHeight="1">
      <c r="A86" s="69">
        <v>9</v>
      </c>
      <c r="B86" s="1234" t="s">
        <v>754</v>
      </c>
      <c r="C86" s="1234"/>
      <c r="D86" s="1234"/>
      <c r="E86" s="1234"/>
      <c r="F86" s="1234"/>
      <c r="G86" s="73"/>
      <c r="H86" s="73"/>
      <c r="I86" s="78"/>
      <c r="J86" s="78"/>
      <c r="K86" s="78"/>
      <c r="L86" s="78"/>
      <c r="M86" s="78"/>
      <c r="N86" s="78"/>
      <c r="O86" s="78"/>
      <c r="P86" s="78"/>
      <c r="Q86" s="78"/>
      <c r="R86" s="78"/>
      <c r="S86" s="78"/>
      <c r="T86" s="78"/>
      <c r="U86" s="78"/>
      <c r="V86" s="78"/>
      <c r="W86" s="78"/>
      <c r="X86" s="78"/>
      <c r="Y86" s="78"/>
      <c r="Z86" s="78"/>
      <c r="AA86" s="78"/>
      <c r="AB86" s="179"/>
      <c r="AC86" s="180"/>
      <c r="AD86" s="665"/>
      <c r="AE86" s="665"/>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51.75" customHeight="1">
      <c r="A87" s="69">
        <v>10</v>
      </c>
      <c r="B87" s="1234" t="s">
        <v>755</v>
      </c>
      <c r="C87" s="1234"/>
      <c r="D87" s="1234"/>
      <c r="E87" s="1234"/>
      <c r="F87" s="1234"/>
      <c r="G87" s="73"/>
      <c r="H87" s="73"/>
      <c r="I87" s="78"/>
      <c r="J87" s="78"/>
      <c r="K87" s="78"/>
      <c r="L87" s="78"/>
      <c r="M87" s="78"/>
      <c r="N87" s="78"/>
      <c r="O87" s="78"/>
      <c r="P87" s="78"/>
      <c r="Q87" s="78"/>
      <c r="R87" s="78"/>
      <c r="S87" s="78"/>
      <c r="T87" s="78"/>
      <c r="U87" s="78"/>
      <c r="V87" s="78"/>
      <c r="W87" s="78"/>
      <c r="X87" s="78"/>
      <c r="Y87" s="78"/>
      <c r="Z87" s="78"/>
      <c r="AA87" s="78"/>
      <c r="AB87" s="179"/>
      <c r="AC87" s="180"/>
      <c r="AD87" s="665"/>
      <c r="AE87" s="665"/>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21.75" customHeight="1">
      <c r="A88" s="69">
        <v>11</v>
      </c>
      <c r="B88" s="1234" t="s">
        <v>756</v>
      </c>
      <c r="C88" s="1234"/>
      <c r="D88" s="1234"/>
      <c r="E88" s="1234"/>
      <c r="F88" s="1234"/>
      <c r="G88" s="73"/>
      <c r="H88" s="73"/>
      <c r="I88" s="78"/>
      <c r="J88" s="78"/>
      <c r="K88" s="78"/>
      <c r="L88" s="78"/>
      <c r="M88" s="78"/>
      <c r="N88" s="78"/>
      <c r="O88" s="78"/>
      <c r="P88" s="78"/>
      <c r="Q88" s="78"/>
      <c r="R88" s="78"/>
      <c r="S88" s="78"/>
      <c r="T88" s="78"/>
      <c r="U88" s="78"/>
      <c r="V88" s="78"/>
      <c r="W88" s="78"/>
      <c r="X88" s="78"/>
      <c r="Y88" s="78"/>
      <c r="Z88" s="78"/>
      <c r="AA88" s="78"/>
      <c r="AB88" s="179"/>
      <c r="AC88" s="180"/>
      <c r="AD88" s="665"/>
      <c r="AE88" s="665"/>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3.9" customHeight="1">
      <c r="A89" s="529">
        <v>12</v>
      </c>
      <c r="B89" s="1240" t="s">
        <v>757</v>
      </c>
      <c r="C89" s="1240"/>
      <c r="D89" s="1240"/>
      <c r="E89" s="1240"/>
      <c r="F89" s="1240"/>
      <c r="I89" s="78"/>
      <c r="J89" s="78"/>
      <c r="K89" s="380">
        <f>'Names of Bidder'!J6</f>
        <v>2</v>
      </c>
      <c r="L89" s="78"/>
      <c r="M89" s="78"/>
      <c r="N89" s="78"/>
      <c r="O89" s="78"/>
      <c r="P89" s="78"/>
      <c r="Q89" s="78"/>
      <c r="R89" s="78"/>
      <c r="S89" s="78"/>
      <c r="T89" s="78"/>
      <c r="U89" s="78"/>
      <c r="V89" s="78"/>
      <c r="W89" s="78"/>
      <c r="X89" s="78"/>
      <c r="Y89" s="78"/>
      <c r="Z89" s="78"/>
      <c r="AA89" s="78"/>
      <c r="AB89" s="179"/>
      <c r="AC89" s="180"/>
      <c r="AD89" s="665"/>
      <c r="AE89" s="665"/>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6.9" customHeight="1">
      <c r="A90" s="69">
        <v>13</v>
      </c>
      <c r="B90" s="123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34"/>
      <c r="D90" s="1234"/>
      <c r="E90" s="1234"/>
      <c r="F90" s="1234"/>
      <c r="H90" s="73"/>
      <c r="I90" s="78"/>
      <c r="J90" s="78"/>
      <c r="K90" s="82">
        <f>'Names of Bidder'!J15</f>
        <v>2</v>
      </c>
      <c r="L90" s="78"/>
      <c r="M90" s="78"/>
      <c r="N90" s="78"/>
      <c r="O90" s="78"/>
      <c r="P90" s="78"/>
      <c r="Q90" s="78"/>
      <c r="R90" s="78"/>
      <c r="S90" s="78"/>
      <c r="T90" s="78"/>
      <c r="U90" s="78"/>
      <c r="V90" s="78"/>
      <c r="W90" s="78"/>
      <c r="X90" s="78"/>
      <c r="Y90" s="78"/>
      <c r="Z90" s="78"/>
      <c r="AA90" s="78"/>
      <c r="AB90" s="179"/>
      <c r="AC90" s="180"/>
      <c r="AD90" s="665"/>
      <c r="AE90" s="665"/>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61.15" customHeight="1">
      <c r="A91" s="69">
        <v>14</v>
      </c>
      <c r="B91" s="1234" t="s">
        <v>758</v>
      </c>
      <c r="C91" s="1234"/>
      <c r="D91" s="1234"/>
      <c r="E91" s="1234"/>
      <c r="F91" s="1234"/>
      <c r="G91" s="73"/>
      <c r="H91" s="73"/>
      <c r="I91" s="78"/>
      <c r="J91" s="78"/>
      <c r="K91" s="78"/>
      <c r="L91" s="78"/>
      <c r="M91" s="78"/>
      <c r="N91" s="78"/>
      <c r="O91" s="78"/>
      <c r="P91" s="78"/>
      <c r="Q91" s="78"/>
      <c r="R91" s="78"/>
      <c r="S91" s="78"/>
      <c r="T91" s="78"/>
      <c r="U91" s="78"/>
      <c r="V91" s="78"/>
      <c r="W91" s="78"/>
      <c r="X91" s="78"/>
      <c r="Y91" s="78"/>
      <c r="Z91" s="78"/>
      <c r="AA91" s="78"/>
      <c r="AB91" s="179"/>
      <c r="AC91" s="180"/>
      <c r="AD91" s="665"/>
      <c r="AE91" s="665"/>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11.45" customHeight="1">
      <c r="A92" s="75"/>
      <c r="B92" s="29" t="str">
        <f>IF(ISERROR("Dated this " &amp; AI6 &amp; LOOKUP(AI6,AG1:AG37,AH1:AH37) &amp; " day of " &amp; AI8 &amp; " " &amp;AI9), "", "Dated this " &amp; AI6 &amp; LOOKUP(AI6,AG1:AG37,AH1:AH37) &amp; " day of " &amp; AI8 &amp; " " &amp;AI9)</f>
        <v/>
      </c>
      <c r="E92" s="58"/>
      <c r="F92" s="58"/>
      <c r="G92" s="58"/>
      <c r="H92" s="58"/>
      <c r="I92" s="78"/>
      <c r="J92" s="78"/>
      <c r="K92" s="78"/>
      <c r="L92" s="78"/>
      <c r="M92" s="78"/>
      <c r="N92" s="78"/>
      <c r="O92" s="78"/>
      <c r="P92" s="78"/>
      <c r="Q92" s="78"/>
      <c r="R92" s="78"/>
      <c r="S92" s="78"/>
      <c r="T92" s="78"/>
      <c r="U92" s="78"/>
      <c r="V92" s="78"/>
      <c r="W92" s="78"/>
      <c r="X92" s="78"/>
      <c r="Y92" s="78"/>
      <c r="Z92" s="78"/>
      <c r="AA92" s="78"/>
      <c r="AB92" s="179"/>
      <c r="AC92" s="180"/>
      <c r="AD92" s="665"/>
      <c r="AE92" s="665"/>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14.45" customHeight="1">
      <c r="A93" s="75"/>
      <c r="B93" s="38" t="s">
        <v>759</v>
      </c>
      <c r="C93" s="25"/>
      <c r="D93" s="32"/>
      <c r="E93" s="32"/>
      <c r="F93" s="32"/>
      <c r="G93" s="32"/>
      <c r="H93" s="32"/>
      <c r="I93" s="78"/>
      <c r="J93" s="78"/>
      <c r="K93" s="78"/>
      <c r="L93" s="78"/>
      <c r="M93" s="78"/>
      <c r="N93" s="78"/>
      <c r="O93" s="78"/>
      <c r="P93" s="78"/>
      <c r="Q93" s="78"/>
      <c r="R93" s="78"/>
      <c r="S93" s="78"/>
      <c r="T93" s="78"/>
      <c r="U93" s="78"/>
      <c r="V93" s="78"/>
      <c r="W93" s="78"/>
      <c r="X93" s="78"/>
      <c r="Y93" s="78"/>
      <c r="Z93" s="78"/>
      <c r="AA93" s="78"/>
      <c r="AB93" s="179"/>
      <c r="AC93" s="180"/>
      <c r="AD93" s="665"/>
      <c r="AE93" s="665"/>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5.95" customHeight="1">
      <c r="A94" s="75"/>
      <c r="B94" s="54"/>
      <c r="C94" s="32"/>
      <c r="D94" s="32"/>
      <c r="E94" s="32"/>
      <c r="F94" s="32"/>
      <c r="G94" s="32"/>
      <c r="H94" s="32"/>
      <c r="I94" s="78"/>
      <c r="J94" s="78"/>
      <c r="K94" s="78"/>
      <c r="L94" s="78"/>
      <c r="M94" s="78"/>
      <c r="N94" s="78"/>
      <c r="O94" s="78"/>
      <c r="P94" s="78"/>
      <c r="Q94" s="78"/>
      <c r="R94" s="78"/>
      <c r="S94" s="78"/>
      <c r="T94" s="78"/>
      <c r="U94" s="78"/>
      <c r="V94" s="78"/>
      <c r="W94" s="78"/>
      <c r="X94" s="78"/>
      <c r="Y94" s="78"/>
      <c r="Z94" s="78"/>
      <c r="AA94" s="78"/>
      <c r="AB94" s="179"/>
      <c r="AC94" s="180"/>
      <c r="AD94" s="665"/>
      <c r="AE94" s="665"/>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21" customHeight="1">
      <c r="A95" s="75"/>
      <c r="B95" s="54"/>
      <c r="C95" s="32"/>
      <c r="D95" s="32"/>
      <c r="F95" s="44" t="s">
        <v>760</v>
      </c>
      <c r="G95" s="44"/>
      <c r="H95" s="44"/>
      <c r="I95" s="78"/>
      <c r="J95" s="78"/>
      <c r="K95" s="78"/>
      <c r="L95" s="78"/>
      <c r="M95" s="78"/>
      <c r="N95" s="78"/>
      <c r="O95" s="78"/>
      <c r="P95" s="78"/>
      <c r="Q95" s="78"/>
      <c r="R95" s="78"/>
      <c r="S95" s="78"/>
      <c r="T95" s="78"/>
      <c r="U95" s="78"/>
      <c r="V95" s="78"/>
      <c r="W95" s="78"/>
      <c r="X95" s="78"/>
      <c r="Y95" s="78"/>
      <c r="Z95" s="78"/>
      <c r="AA95" s="78"/>
      <c r="AB95" s="179"/>
      <c r="AC95" s="180"/>
      <c r="AD95" s="665"/>
      <c r="AE95" s="665"/>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21" customHeight="1">
      <c r="A96" s="75"/>
      <c r="B96" s="54"/>
      <c r="C96" s="32"/>
      <c r="F96" s="44" t="str">
        <f>"For and on behalf of " &amp; 'Attach 3(JV)'!B9</f>
        <v>For and on behalf of 0</v>
      </c>
      <c r="G96" s="44"/>
      <c r="H96" s="44"/>
      <c r="I96" s="78"/>
      <c r="J96" s="78"/>
      <c r="K96" s="78"/>
      <c r="L96" s="78"/>
      <c r="M96" s="78"/>
      <c r="N96" s="78"/>
      <c r="O96" s="78"/>
      <c r="P96" s="78"/>
      <c r="Q96" s="78"/>
      <c r="R96" s="78"/>
      <c r="S96" s="78"/>
      <c r="T96" s="78"/>
      <c r="U96" s="78"/>
      <c r="V96" s="78"/>
      <c r="W96" s="78"/>
      <c r="X96" s="78"/>
      <c r="Y96" s="78"/>
      <c r="Z96" s="78"/>
      <c r="AA96" s="78"/>
      <c r="AB96" s="179"/>
      <c r="AC96" s="180"/>
      <c r="AD96" s="665"/>
      <c r="AE96" s="665"/>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7.95" customHeight="1">
      <c r="A97" s="68"/>
      <c r="D97" s="52"/>
      <c r="E97" s="52"/>
      <c r="F97" s="38"/>
      <c r="G97" s="38"/>
      <c r="H97" s="38"/>
      <c r="I97" s="78"/>
      <c r="J97" s="78"/>
      <c r="K97" s="78"/>
      <c r="L97" s="78"/>
      <c r="M97" s="78"/>
      <c r="N97" s="78"/>
      <c r="O97" s="78"/>
      <c r="P97" s="78"/>
      <c r="Q97" s="78"/>
      <c r="R97" s="78"/>
      <c r="S97" s="78"/>
      <c r="T97" s="78"/>
      <c r="U97" s="78"/>
      <c r="V97" s="78"/>
      <c r="W97" s="78"/>
      <c r="X97" s="78"/>
      <c r="Y97" s="78"/>
      <c r="Z97" s="78"/>
      <c r="AA97" s="78"/>
      <c r="AD97" s="665"/>
      <c r="AE97" s="665"/>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7.95" customHeight="1">
      <c r="A98" s="66" t="s">
        <v>60</v>
      </c>
      <c r="B98" s="36"/>
      <c r="C98" s="136" t="str">
        <f>'Attach 3(JV)'!B24</f>
        <v>--</v>
      </c>
      <c r="E98" s="52" t="s">
        <v>61</v>
      </c>
      <c r="F98" s="383" t="str">
        <f>'Attach 3(JV)'!E24</f>
        <v/>
      </c>
      <c r="G98" s="36"/>
      <c r="H98" s="36"/>
      <c r="I98" s="78"/>
      <c r="J98" s="78"/>
      <c r="K98" s="78"/>
      <c r="L98" s="78"/>
      <c r="M98" s="78"/>
      <c r="N98" s="78"/>
      <c r="O98" s="78"/>
      <c r="P98" s="78"/>
      <c r="Q98" s="78"/>
      <c r="R98" s="78"/>
      <c r="S98" s="78"/>
      <c r="T98" s="78"/>
      <c r="U98" s="78"/>
      <c r="V98" s="78"/>
      <c r="W98" s="78"/>
      <c r="X98" s="78"/>
      <c r="Y98" s="78"/>
      <c r="Z98" s="78"/>
      <c r="AA98" s="78"/>
      <c r="AD98" s="665"/>
      <c r="AE98" s="665"/>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6" t="s">
        <v>62</v>
      </c>
      <c r="B99" s="36"/>
      <c r="C99" s="205" t="str">
        <f>'Attach 3(JV)'!B25</f>
        <v/>
      </c>
      <c r="E99" s="52" t="s">
        <v>63</v>
      </c>
      <c r="F99" s="383" t="str">
        <f>'Attach 3(JV)'!E25</f>
        <v/>
      </c>
      <c r="G99" s="36"/>
      <c r="H99" s="36"/>
      <c r="I99" s="78"/>
      <c r="J99" s="78"/>
      <c r="K99" s="78"/>
      <c r="L99" s="78"/>
      <c r="M99" s="78"/>
      <c r="N99" s="78"/>
      <c r="O99" s="78"/>
      <c r="P99" s="78"/>
      <c r="Q99" s="78"/>
      <c r="R99" s="78"/>
      <c r="S99" s="78"/>
      <c r="T99" s="78"/>
      <c r="U99" s="78"/>
      <c r="V99" s="78"/>
      <c r="W99" s="78"/>
      <c r="X99" s="78"/>
      <c r="Y99" s="78"/>
      <c r="Z99" s="78"/>
      <c r="AA99" s="78"/>
      <c r="AD99" s="665"/>
      <c r="AE99" s="665"/>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D100" s="52"/>
      <c r="E100" s="52"/>
      <c r="I100" s="78"/>
      <c r="J100" s="78"/>
      <c r="K100" s="78"/>
      <c r="L100" s="78"/>
      <c r="M100" s="78"/>
      <c r="N100" s="78"/>
      <c r="O100" s="78"/>
      <c r="P100" s="78"/>
      <c r="Q100" s="78"/>
      <c r="R100" s="78"/>
      <c r="S100" s="78"/>
      <c r="T100" s="78"/>
      <c r="U100" s="78"/>
      <c r="V100" s="78"/>
      <c r="W100" s="78"/>
      <c r="X100" s="78"/>
      <c r="Y100" s="78"/>
      <c r="Z100" s="78"/>
      <c r="AA100" s="78"/>
      <c r="AD100" s="665"/>
      <c r="AE100" s="665"/>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6.75" customHeight="1">
      <c r="A101" s="66"/>
      <c r="B101" s="36"/>
      <c r="C101" s="62"/>
      <c r="E101" s="52"/>
      <c r="I101" s="78"/>
      <c r="J101" s="78"/>
      <c r="K101" s="78"/>
      <c r="L101" s="78"/>
      <c r="M101" s="78"/>
      <c r="N101" s="78"/>
      <c r="O101" s="78"/>
      <c r="P101" s="78"/>
      <c r="Q101" s="78"/>
      <c r="R101" s="78"/>
      <c r="S101" s="78"/>
      <c r="T101" s="78"/>
      <c r="U101" s="78"/>
      <c r="V101" s="78"/>
      <c r="W101" s="78"/>
      <c r="X101" s="78"/>
      <c r="Y101" s="78"/>
      <c r="Z101" s="78"/>
      <c r="AA101" s="78"/>
      <c r="AD101" s="665"/>
      <c r="AE101" s="665"/>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39.950000000000003" hidden="1" customHeight="1">
      <c r="A102" s="1248" t="s">
        <v>761</v>
      </c>
      <c r="B102" s="1248"/>
      <c r="C102" s="1248"/>
      <c r="D102" s="1248"/>
      <c r="E102" s="1248"/>
      <c r="F102" s="1248"/>
      <c r="I102" s="78"/>
      <c r="J102" s="78"/>
      <c r="K102" s="78"/>
      <c r="L102" s="78"/>
      <c r="M102" s="78"/>
      <c r="N102" s="78"/>
      <c r="O102" s="78"/>
      <c r="P102" s="78"/>
      <c r="Q102" s="78"/>
      <c r="R102" s="78"/>
      <c r="S102" s="78"/>
      <c r="T102" s="78"/>
      <c r="U102" s="78"/>
      <c r="V102" s="78"/>
      <c r="W102" s="78"/>
      <c r="X102" s="78"/>
      <c r="Y102" s="78"/>
      <c r="Z102" s="78"/>
      <c r="AA102" s="78"/>
      <c r="AD102" s="665"/>
      <c r="AE102" s="665"/>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16.5" customHeight="1">
      <c r="A103" s="1249"/>
      <c r="B103" s="1249"/>
      <c r="D103" s="76"/>
      <c r="E103" s="83"/>
      <c r="F103" s="83"/>
      <c r="G103" s="167"/>
      <c r="I103" s="78"/>
      <c r="J103" s="78"/>
      <c r="K103" s="78"/>
      <c r="L103" s="78"/>
      <c r="M103" s="78"/>
      <c r="N103" s="78"/>
      <c r="O103" s="78"/>
      <c r="P103" s="78"/>
      <c r="Q103" s="78"/>
      <c r="R103" s="78"/>
      <c r="S103" s="78"/>
      <c r="T103" s="78"/>
      <c r="U103" s="78"/>
      <c r="V103" s="78"/>
      <c r="W103" s="78"/>
      <c r="X103" s="78"/>
      <c r="Y103" s="78"/>
      <c r="Z103" s="78"/>
      <c r="AA103" s="78"/>
      <c r="AD103" s="665"/>
      <c r="AE103" s="665"/>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9.75" customHeight="1">
      <c r="B104" s="44"/>
      <c r="C104" s="62"/>
      <c r="E104" s="44"/>
      <c r="I104" s="78"/>
      <c r="J104" s="78"/>
      <c r="K104" s="78"/>
      <c r="L104" s="78"/>
      <c r="M104" s="78"/>
      <c r="N104" s="78"/>
      <c r="O104" s="78"/>
      <c r="P104" s="78"/>
      <c r="Q104" s="78"/>
      <c r="R104" s="78"/>
      <c r="S104" s="78"/>
      <c r="T104" s="78"/>
      <c r="U104" s="78"/>
      <c r="V104" s="78"/>
      <c r="W104" s="78"/>
      <c r="X104" s="78"/>
      <c r="Y104" s="78"/>
      <c r="Z104" s="78"/>
      <c r="AA104" s="78"/>
      <c r="AD104" s="665"/>
      <c r="AE104" s="665"/>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hidden="1" customHeight="1">
      <c r="A105" s="52" t="e">
        <f>IF(AND(H28="JV (Joint Venture)",H29=1), "", "Printed Name :")</f>
        <v>#REF!</v>
      </c>
      <c r="B105" s="1239"/>
      <c r="C105" s="1239"/>
      <c r="E105" s="52" t="s">
        <v>61</v>
      </c>
      <c r="F105" s="207"/>
      <c r="H105" s="230"/>
      <c r="I105" s="78"/>
      <c r="J105" s="78"/>
      <c r="K105" s="78"/>
      <c r="L105" s="78"/>
      <c r="M105" s="78"/>
      <c r="N105" s="78"/>
      <c r="O105" s="78"/>
      <c r="P105" s="78"/>
      <c r="Q105" s="78"/>
      <c r="R105" s="78"/>
      <c r="S105" s="78"/>
      <c r="T105" s="78"/>
      <c r="U105" s="78"/>
      <c r="V105" s="78"/>
      <c r="W105" s="78"/>
      <c r="X105" s="78"/>
      <c r="Y105" s="78"/>
      <c r="Z105" s="78"/>
      <c r="AA105" s="78"/>
      <c r="AD105" s="665"/>
      <c r="AE105" s="665"/>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27.95" hidden="1" customHeight="1">
      <c r="A106" s="52" t="e">
        <f>IF(AND(H28="JV (Joint Venture)",H29=1), "", "Designation :")</f>
        <v>#REF!</v>
      </c>
      <c r="B106" s="1239"/>
      <c r="C106" s="1239"/>
      <c r="E106" s="52" t="s">
        <v>63</v>
      </c>
      <c r="F106" s="207"/>
      <c r="I106" s="78"/>
      <c r="J106" s="78"/>
      <c r="K106" s="78"/>
      <c r="L106" s="78"/>
      <c r="M106" s="78"/>
      <c r="N106" s="78"/>
      <c r="O106" s="78"/>
      <c r="P106" s="78"/>
      <c r="Q106" s="78"/>
      <c r="R106" s="78"/>
      <c r="S106" s="78"/>
      <c r="T106" s="78"/>
      <c r="U106" s="78"/>
      <c r="V106" s="78"/>
      <c r="W106" s="78"/>
      <c r="X106" s="78"/>
      <c r="Y106" s="78"/>
      <c r="Z106" s="78"/>
      <c r="AA106" s="78"/>
      <c r="AD106" s="665"/>
      <c r="AE106" s="665"/>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149999999999999" customHeight="1">
      <c r="B107" s="44"/>
      <c r="C107" s="62"/>
      <c r="E107" s="44"/>
      <c r="I107" s="78"/>
      <c r="J107" s="78"/>
      <c r="K107" s="78"/>
      <c r="L107" s="78"/>
      <c r="M107" s="78"/>
      <c r="N107" s="78"/>
      <c r="O107" s="78"/>
      <c r="P107" s="78"/>
      <c r="Q107" s="78"/>
      <c r="R107" s="78"/>
      <c r="S107" s="78"/>
      <c r="T107" s="78"/>
      <c r="U107" s="78"/>
      <c r="V107" s="78"/>
      <c r="W107" s="78"/>
      <c r="X107" s="78"/>
      <c r="Y107" s="78"/>
      <c r="Z107" s="78"/>
      <c r="AA107" s="78"/>
      <c r="AD107" s="665"/>
      <c r="AE107" s="665"/>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33" customHeight="1">
      <c r="A108" s="67" t="s">
        <v>762</v>
      </c>
      <c r="B108" s="36"/>
      <c r="C108" s="62"/>
      <c r="E108" s="44"/>
      <c r="F108" s="4"/>
      <c r="I108" s="78"/>
      <c r="J108" s="78"/>
      <c r="K108" s="78"/>
      <c r="L108" s="78"/>
      <c r="M108" s="78"/>
      <c r="N108" s="78"/>
      <c r="O108" s="78"/>
      <c r="P108" s="78"/>
      <c r="Q108" s="78"/>
      <c r="R108" s="78"/>
      <c r="S108" s="78"/>
      <c r="T108" s="78"/>
      <c r="U108" s="78"/>
      <c r="V108" s="78"/>
      <c r="W108" s="78"/>
      <c r="X108" s="78"/>
      <c r="Y108" s="78"/>
      <c r="Z108" s="78"/>
      <c r="AA108" s="78"/>
      <c r="AD108" s="665"/>
      <c r="AE108" s="665"/>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s="24" customFormat="1" ht="21" customHeight="1">
      <c r="A109" s="1247" t="s">
        <v>763</v>
      </c>
      <c r="B109" s="1247"/>
      <c r="C109" s="1247"/>
      <c r="D109" s="1237"/>
      <c r="E109" s="1237"/>
      <c r="F109" s="1237"/>
      <c r="G109" s="29"/>
      <c r="H109" s="29"/>
      <c r="I109" s="78"/>
      <c r="J109" s="78"/>
      <c r="K109" s="78"/>
      <c r="L109" s="78"/>
      <c r="M109" s="78"/>
      <c r="N109" s="78"/>
      <c r="O109" s="78"/>
      <c r="P109" s="78"/>
      <c r="Q109" s="78"/>
      <c r="R109" s="78"/>
      <c r="S109" s="78"/>
      <c r="T109" s="78"/>
      <c r="U109" s="78"/>
      <c r="V109" s="78"/>
      <c r="W109" s="78"/>
      <c r="X109" s="78"/>
      <c r="Y109" s="78"/>
      <c r="Z109" s="78"/>
      <c r="AA109" s="78"/>
      <c r="AB109" s="56"/>
      <c r="AC109" s="56"/>
      <c r="AD109" s="666"/>
      <c r="AE109" s="666"/>
      <c r="AF109" s="78"/>
      <c r="AG109" s="78"/>
      <c r="AH109" s="78"/>
      <c r="AI109" s="78"/>
      <c r="AJ109" s="78"/>
      <c r="AK109" s="78"/>
      <c r="AL109" s="78"/>
      <c r="AM109" s="78"/>
      <c r="AN109" s="78"/>
      <c r="AO109" s="78"/>
      <c r="AP109" s="78"/>
      <c r="AQ109" s="112"/>
      <c r="AR109" s="112"/>
      <c r="AS109" s="112"/>
      <c r="AT109" s="112"/>
      <c r="AU109" s="112"/>
      <c r="AV109" s="112"/>
      <c r="AW109" s="112"/>
      <c r="AX109" s="112"/>
      <c r="AY109" s="112"/>
      <c r="AZ109" s="112"/>
    </row>
    <row r="110" spans="1:52" s="24" customFormat="1" ht="21" customHeight="1">
      <c r="A110" s="1236"/>
      <c r="B110" s="1236"/>
      <c r="C110" s="1236"/>
      <c r="D110" s="1237"/>
      <c r="E110" s="1237"/>
      <c r="F110" s="1237"/>
      <c r="G110" s="29"/>
      <c r="H110" s="29"/>
      <c r="I110" s="78"/>
      <c r="J110" s="78"/>
      <c r="K110" s="78"/>
      <c r="L110" s="78"/>
      <c r="M110" s="78"/>
      <c r="N110" s="78"/>
      <c r="O110" s="78"/>
      <c r="P110" s="78"/>
      <c r="Q110" s="78"/>
      <c r="R110" s="78"/>
      <c r="S110" s="78"/>
      <c r="T110" s="78"/>
      <c r="U110" s="78"/>
      <c r="V110" s="78"/>
      <c r="W110" s="78"/>
      <c r="X110" s="78"/>
      <c r="Y110" s="78"/>
      <c r="Z110" s="78"/>
      <c r="AA110" s="78"/>
      <c r="AB110" s="56"/>
      <c r="AC110" s="56"/>
      <c r="AD110" s="666"/>
      <c r="AE110" s="666"/>
      <c r="AF110" s="78"/>
      <c r="AG110" s="78"/>
      <c r="AH110" s="78"/>
      <c r="AI110" s="78"/>
      <c r="AJ110" s="78"/>
      <c r="AK110" s="78"/>
      <c r="AL110" s="78"/>
      <c r="AM110" s="78"/>
      <c r="AN110" s="78"/>
      <c r="AO110" s="78"/>
      <c r="AP110" s="78"/>
      <c r="AQ110" s="112"/>
      <c r="AR110" s="112"/>
      <c r="AS110" s="112"/>
      <c r="AT110" s="112"/>
      <c r="AU110" s="112"/>
      <c r="AV110" s="112"/>
      <c r="AW110" s="112"/>
      <c r="AX110" s="112"/>
      <c r="AY110" s="112"/>
      <c r="AZ110" s="112"/>
    </row>
    <row r="111" spans="1:52" s="24" customFormat="1" ht="21" customHeight="1">
      <c r="A111" s="1243"/>
      <c r="B111" s="1243"/>
      <c r="C111" s="1243"/>
      <c r="D111" s="1237"/>
      <c r="E111" s="1237"/>
      <c r="F111" s="1237"/>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666"/>
      <c r="AE111" s="666"/>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238" t="s">
        <v>764</v>
      </c>
      <c r="B112" s="1238"/>
      <c r="C112" s="1238"/>
      <c r="D112" s="1237"/>
      <c r="E112" s="1237"/>
      <c r="F112" s="1237"/>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666"/>
      <c r="AE112" s="666"/>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238" t="s">
        <v>765</v>
      </c>
      <c r="B113" s="1238"/>
      <c r="C113" s="1238"/>
      <c r="D113" s="1237"/>
      <c r="E113" s="1237"/>
      <c r="F113" s="1237"/>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666"/>
      <c r="AE113" s="666"/>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52.5" customHeight="1">
      <c r="A114" s="1238" t="s">
        <v>766</v>
      </c>
      <c r="B114" s="1238"/>
      <c r="C114" s="1238"/>
      <c r="D114" s="1237"/>
      <c r="E114" s="1237"/>
      <c r="F114" s="1237"/>
      <c r="G114" s="76"/>
      <c r="H114" s="76"/>
      <c r="I114" s="78"/>
      <c r="J114" s="78"/>
      <c r="K114" s="78"/>
      <c r="L114" s="78"/>
      <c r="M114" s="78"/>
      <c r="N114" s="78"/>
      <c r="O114" s="78"/>
      <c r="P114" s="78"/>
      <c r="Q114" s="78"/>
      <c r="R114" s="78"/>
      <c r="S114" s="78"/>
      <c r="T114" s="78"/>
      <c r="U114" s="78"/>
      <c r="V114" s="78"/>
      <c r="W114" s="78"/>
      <c r="X114" s="78"/>
      <c r="Y114" s="78"/>
      <c r="Z114" s="78"/>
      <c r="AA114" s="78"/>
      <c r="AB114" s="56"/>
      <c r="AC114" s="56"/>
      <c r="AD114" s="666"/>
      <c r="AE114" s="666"/>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247" t="s">
        <v>767</v>
      </c>
      <c r="B115" s="1247"/>
      <c r="C115" s="1247"/>
      <c r="D115" s="1237"/>
      <c r="E115" s="1237"/>
      <c r="F115" s="1237"/>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666"/>
      <c r="AE115" s="666"/>
      <c r="AF115" s="78"/>
      <c r="AG115" s="78"/>
      <c r="AH115" s="78"/>
      <c r="AI115" s="78"/>
      <c r="AJ115" s="78"/>
      <c r="AK115" s="78"/>
      <c r="AL115" s="78"/>
      <c r="AM115" s="78"/>
      <c r="AN115" s="78"/>
      <c r="AO115" s="78"/>
      <c r="AP115" s="78"/>
    </row>
    <row r="116" spans="1:52" s="24" customFormat="1" ht="21" customHeight="1">
      <c r="A116" s="1236"/>
      <c r="B116" s="1236"/>
      <c r="C116" s="1236"/>
      <c r="D116" s="1237"/>
      <c r="E116" s="1237"/>
      <c r="F116" s="1237"/>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666"/>
      <c r="AE116" s="666"/>
      <c r="AF116" s="78"/>
      <c r="AG116" s="78"/>
      <c r="AH116" s="78"/>
      <c r="AI116" s="78"/>
      <c r="AJ116" s="78"/>
      <c r="AK116" s="78"/>
      <c r="AL116" s="78"/>
      <c r="AM116" s="78"/>
      <c r="AN116" s="78"/>
      <c r="AO116" s="78"/>
      <c r="AP116" s="78"/>
    </row>
    <row r="117" spans="1:52">
      <c r="A117" s="1243"/>
      <c r="B117" s="1243"/>
      <c r="C117" s="1243"/>
      <c r="D117" s="1237"/>
      <c r="E117" s="1237"/>
      <c r="F117" s="1237"/>
      <c r="I117" s="78"/>
      <c r="J117" s="78"/>
      <c r="K117" s="78"/>
      <c r="L117" s="78"/>
      <c r="M117" s="78"/>
      <c r="N117" s="78"/>
      <c r="O117" s="78"/>
      <c r="P117" s="78"/>
      <c r="Q117" s="78"/>
      <c r="R117" s="78"/>
      <c r="S117" s="78"/>
      <c r="T117" s="78"/>
      <c r="U117" s="78"/>
      <c r="V117" s="78"/>
      <c r="W117" s="78"/>
      <c r="X117" s="78"/>
      <c r="Y117" s="78"/>
      <c r="Z117" s="78"/>
      <c r="AA117" s="78"/>
      <c r="AD117" s="665"/>
      <c r="AE117" s="665"/>
      <c r="AF117" s="77"/>
      <c r="AG117" s="77"/>
      <c r="AH117" s="77"/>
      <c r="AI117" s="77"/>
      <c r="AJ117" s="77"/>
      <c r="AK117" s="77"/>
      <c r="AL117" s="77"/>
      <c r="AM117" s="77"/>
      <c r="AN117" s="77"/>
      <c r="AO117" s="77"/>
      <c r="AP117" s="77"/>
    </row>
    <row r="118" spans="1:52">
      <c r="A118" s="67"/>
      <c r="B118" s="67"/>
      <c r="C118" s="67"/>
      <c r="D118" s="106"/>
      <c r="E118" s="106"/>
      <c r="F118" s="106"/>
      <c r="I118" s="78"/>
      <c r="J118" s="78"/>
      <c r="K118" s="78"/>
      <c r="L118" s="78"/>
      <c r="M118" s="78"/>
      <c r="N118" s="78"/>
      <c r="O118" s="78"/>
      <c r="P118" s="78"/>
      <c r="Q118" s="78"/>
      <c r="R118" s="78"/>
      <c r="S118" s="78"/>
      <c r="T118" s="78"/>
      <c r="U118" s="78"/>
      <c r="V118" s="78"/>
      <c r="W118" s="78"/>
      <c r="X118" s="78"/>
      <c r="Y118" s="78"/>
      <c r="Z118" s="78"/>
      <c r="AA118" s="78"/>
      <c r="AD118" s="665"/>
      <c r="AE118" s="665"/>
      <c r="AF118" s="77"/>
      <c r="AG118" s="77"/>
      <c r="AH118" s="77"/>
      <c r="AI118" s="77"/>
      <c r="AJ118" s="77"/>
      <c r="AK118" s="77"/>
      <c r="AL118" s="77"/>
      <c r="AM118" s="77"/>
      <c r="AN118" s="77"/>
      <c r="AO118" s="77"/>
      <c r="AP118" s="77"/>
    </row>
    <row r="119" spans="1:52" ht="47.25" customHeight="1">
      <c r="A119" s="1106" t="str">
        <f>H119&amp;I119&amp;J119</f>
        <v/>
      </c>
      <c r="B119" s="1106"/>
      <c r="C119" s="1106"/>
      <c r="D119" s="1106"/>
      <c r="E119" s="1106"/>
      <c r="F119" s="1106"/>
      <c r="H119" s="213"/>
      <c r="I119" s="214"/>
      <c r="J119" s="214"/>
      <c r="K119" s="78"/>
      <c r="L119" s="78"/>
      <c r="M119" s="78"/>
      <c r="N119" s="78"/>
      <c r="O119" s="78"/>
      <c r="P119" s="78"/>
      <c r="Q119" s="78"/>
      <c r="R119" s="78"/>
      <c r="S119" s="78"/>
      <c r="T119" s="78"/>
      <c r="U119" s="78"/>
      <c r="V119" s="78"/>
      <c r="W119" s="78"/>
      <c r="X119" s="78"/>
      <c r="Y119" s="78"/>
      <c r="Z119" s="78"/>
      <c r="AA119" s="78"/>
      <c r="AD119" s="665"/>
      <c r="AE119" s="665"/>
      <c r="AF119" s="77"/>
      <c r="AG119" s="77"/>
      <c r="AH119" s="77"/>
      <c r="AI119" s="77"/>
      <c r="AJ119" s="77"/>
      <c r="AK119" s="77"/>
      <c r="AL119" s="77"/>
      <c r="AM119" s="77"/>
      <c r="AN119" s="77"/>
      <c r="AO119" s="77"/>
      <c r="AP119" s="77"/>
    </row>
  </sheetData>
  <sheetProtection algorithmName="SHA-512" hashValue="j2VTCGLTRW48eNBSjy7HtHHQTzxFmfF3hcwM5K9OoM8JHLMb7o5qeMuVP7I3n3Y9waSPihJGS6l6vmIwDZwdag==" saltValue="wl479tC7alb559gFxjXGKg==" spinCount="100000" sheet="1"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 right="0" top="0" bottom="0" header="0" footer="0"/>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8"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263">
        <f>'Bid Form 1st Envelope '!I21</f>
        <v>0</v>
      </c>
      <c r="B1" s="1263"/>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768</v>
      </c>
    </row>
    <row r="14" spans="1:4">
      <c r="A14" s="165">
        <v>2</v>
      </c>
      <c r="B14" s="166" t="s">
        <v>769</v>
      </c>
    </row>
    <row r="15" spans="1:4">
      <c r="A15" s="165">
        <v>3</v>
      </c>
      <c r="B15" s="166" t="s">
        <v>770</v>
      </c>
    </row>
    <row r="16" spans="1:4">
      <c r="A16" s="165">
        <v>4</v>
      </c>
      <c r="B16" s="166" t="s">
        <v>771</v>
      </c>
    </row>
    <row r="17" spans="1:2">
      <c r="A17" s="165">
        <v>5</v>
      </c>
      <c r="B17" s="166" t="s">
        <v>772</v>
      </c>
    </row>
    <row r="18" spans="1:2">
      <c r="A18" s="165">
        <v>6</v>
      </c>
      <c r="B18" s="166" t="s">
        <v>773</v>
      </c>
    </row>
    <row r="19" spans="1:2">
      <c r="A19" s="165">
        <v>7</v>
      </c>
      <c r="B19" s="166" t="s">
        <v>774</v>
      </c>
    </row>
    <row r="20" spans="1:2">
      <c r="A20" s="165">
        <v>8</v>
      </c>
      <c r="B20" s="166" t="s">
        <v>775</v>
      </c>
    </row>
    <row r="21" spans="1:2">
      <c r="A21" s="165">
        <v>9</v>
      </c>
      <c r="B21" s="166" t="s">
        <v>776</v>
      </c>
    </row>
    <row r="22" spans="1:2">
      <c r="A22" s="165">
        <v>10</v>
      </c>
      <c r="B22" s="166" t="s">
        <v>777</v>
      </c>
    </row>
    <row r="23" spans="1:2">
      <c r="A23" s="165">
        <v>11</v>
      </c>
      <c r="B23" s="166" t="s">
        <v>778</v>
      </c>
    </row>
    <row r="24" spans="1:2">
      <c r="A24" s="165">
        <v>12</v>
      </c>
      <c r="B24" s="166" t="s">
        <v>779</v>
      </c>
    </row>
    <row r="25" spans="1:2">
      <c r="A25" s="165">
        <v>13</v>
      </c>
      <c r="B25" s="166" t="s">
        <v>780</v>
      </c>
    </row>
    <row r="26" spans="1:2">
      <c r="A26" s="165">
        <v>14</v>
      </c>
      <c r="B26" s="166" t="s">
        <v>781</v>
      </c>
    </row>
    <row r="27" spans="1:2">
      <c r="A27" s="165">
        <v>15</v>
      </c>
      <c r="B27" s="166" t="s">
        <v>782</v>
      </c>
    </row>
    <row r="28" spans="1:2">
      <c r="A28" s="165">
        <v>16</v>
      </c>
      <c r="B28" s="166" t="s">
        <v>783</v>
      </c>
    </row>
    <row r="29" spans="1:2">
      <c r="A29" s="165">
        <v>17</v>
      </c>
      <c r="B29" s="166" t="s">
        <v>784</v>
      </c>
    </row>
    <row r="30" spans="1:2">
      <c r="A30" s="165">
        <v>18</v>
      </c>
      <c r="B30" s="166" t="s">
        <v>785</v>
      </c>
    </row>
    <row r="31" spans="1:2">
      <c r="A31" s="165">
        <v>19</v>
      </c>
      <c r="B31" s="166" t="s">
        <v>786</v>
      </c>
    </row>
    <row r="32" spans="1:2">
      <c r="A32" s="165">
        <v>20</v>
      </c>
      <c r="B32" s="166" t="s">
        <v>787</v>
      </c>
    </row>
    <row r="33" spans="1:2">
      <c r="A33" s="165">
        <v>21</v>
      </c>
      <c r="B33" s="166" t="s">
        <v>788</v>
      </c>
    </row>
    <row r="34" spans="1:2">
      <c r="A34" s="165">
        <v>22</v>
      </c>
      <c r="B34" s="166" t="s">
        <v>789</v>
      </c>
    </row>
    <row r="35" spans="1:2">
      <c r="A35" s="165">
        <v>23</v>
      </c>
      <c r="B35" s="166" t="s">
        <v>790</v>
      </c>
    </row>
    <row r="36" spans="1:2">
      <c r="A36" s="165">
        <v>24</v>
      </c>
      <c r="B36" s="166" t="s">
        <v>791</v>
      </c>
    </row>
    <row r="37" spans="1:2">
      <c r="A37" s="165">
        <v>25</v>
      </c>
      <c r="B37" s="166" t="s">
        <v>792</v>
      </c>
    </row>
    <row r="38" spans="1:2">
      <c r="A38" s="165">
        <v>26</v>
      </c>
      <c r="B38" s="166" t="s">
        <v>793</v>
      </c>
    </row>
    <row r="39" spans="1:2">
      <c r="A39" s="165">
        <v>27</v>
      </c>
      <c r="B39" s="166" t="s">
        <v>794</v>
      </c>
    </row>
    <row r="40" spans="1:2">
      <c r="A40" s="165">
        <v>28</v>
      </c>
      <c r="B40" s="166" t="s">
        <v>795</v>
      </c>
    </row>
    <row r="41" spans="1:2">
      <c r="A41" s="165">
        <v>29</v>
      </c>
      <c r="B41" s="166" t="s">
        <v>796</v>
      </c>
    </row>
    <row r="42" spans="1:2">
      <c r="A42" s="165">
        <v>30</v>
      </c>
      <c r="B42" s="166" t="s">
        <v>797</v>
      </c>
    </row>
    <row r="43" spans="1:2">
      <c r="A43" s="165">
        <v>31</v>
      </c>
      <c r="B43" s="166" t="s">
        <v>798</v>
      </c>
    </row>
    <row r="44" spans="1:2">
      <c r="A44" s="165">
        <v>32</v>
      </c>
      <c r="B44" s="166" t="s">
        <v>799</v>
      </c>
    </row>
    <row r="45" spans="1:2">
      <c r="A45" s="165">
        <v>33</v>
      </c>
      <c r="B45" s="166" t="s">
        <v>800</v>
      </c>
    </row>
    <row r="46" spans="1:2">
      <c r="A46" s="165">
        <v>34</v>
      </c>
      <c r="B46" s="166" t="s">
        <v>801</v>
      </c>
    </row>
    <row r="47" spans="1:2">
      <c r="A47" s="165">
        <v>35</v>
      </c>
      <c r="B47" s="166" t="s">
        <v>802</v>
      </c>
    </row>
    <row r="48" spans="1:2">
      <c r="A48" s="165">
        <v>36</v>
      </c>
      <c r="B48" s="166" t="s">
        <v>803</v>
      </c>
    </row>
    <row r="49" spans="1:2">
      <c r="A49" s="165">
        <v>37</v>
      </c>
      <c r="B49" s="166" t="s">
        <v>804</v>
      </c>
    </row>
    <row r="50" spans="1:2">
      <c r="A50" s="165">
        <v>38</v>
      </c>
      <c r="B50" s="166" t="s">
        <v>805</v>
      </c>
    </row>
    <row r="51" spans="1:2">
      <c r="A51" s="165">
        <v>39</v>
      </c>
      <c r="B51" s="166" t="s">
        <v>806</v>
      </c>
    </row>
    <row r="52" spans="1:2">
      <c r="A52" s="165">
        <v>40</v>
      </c>
      <c r="B52" s="166" t="s">
        <v>807</v>
      </c>
    </row>
    <row r="53" spans="1:2">
      <c r="A53" s="165">
        <v>41</v>
      </c>
      <c r="B53" s="166" t="s">
        <v>808</v>
      </c>
    </row>
    <row r="54" spans="1:2">
      <c r="A54" s="165">
        <v>42</v>
      </c>
      <c r="B54" s="166" t="s">
        <v>809</v>
      </c>
    </row>
    <row r="55" spans="1:2">
      <c r="A55" s="165">
        <v>43</v>
      </c>
      <c r="B55" s="166" t="s">
        <v>810</v>
      </c>
    </row>
    <row r="56" spans="1:2">
      <c r="A56" s="165">
        <v>44</v>
      </c>
      <c r="B56" s="166" t="s">
        <v>811</v>
      </c>
    </row>
    <row r="57" spans="1:2">
      <c r="A57" s="165">
        <v>45</v>
      </c>
      <c r="B57" s="166" t="s">
        <v>812</v>
      </c>
    </row>
    <row r="58" spans="1:2">
      <c r="A58" s="165">
        <v>46</v>
      </c>
      <c r="B58" s="166" t="s">
        <v>813</v>
      </c>
    </row>
    <row r="59" spans="1:2">
      <c r="A59" s="165">
        <v>47</v>
      </c>
      <c r="B59" s="166" t="s">
        <v>814</v>
      </c>
    </row>
    <row r="60" spans="1:2">
      <c r="A60" s="165">
        <v>48</v>
      </c>
      <c r="B60" s="166" t="s">
        <v>815</v>
      </c>
    </row>
    <row r="61" spans="1:2">
      <c r="A61" s="165">
        <v>49</v>
      </c>
      <c r="B61" s="166" t="s">
        <v>816</v>
      </c>
    </row>
    <row r="62" spans="1:2">
      <c r="A62" s="165">
        <v>50</v>
      </c>
      <c r="B62" s="166" t="s">
        <v>817</v>
      </c>
    </row>
    <row r="63" spans="1:2">
      <c r="A63" s="165">
        <v>51</v>
      </c>
      <c r="B63" s="166" t="s">
        <v>818</v>
      </c>
    </row>
    <row r="64" spans="1:2">
      <c r="A64" s="165">
        <v>52</v>
      </c>
      <c r="B64" s="166" t="s">
        <v>819</v>
      </c>
    </row>
    <row r="65" spans="1:2">
      <c r="A65" s="165">
        <v>53</v>
      </c>
      <c r="B65" s="166" t="s">
        <v>820</v>
      </c>
    </row>
    <row r="66" spans="1:2">
      <c r="A66" s="165">
        <v>54</v>
      </c>
      <c r="B66" s="166" t="s">
        <v>821</v>
      </c>
    </row>
    <row r="67" spans="1:2">
      <c r="A67" s="165">
        <v>55</v>
      </c>
      <c r="B67" s="166" t="s">
        <v>822</v>
      </c>
    </row>
    <row r="68" spans="1:2">
      <c r="A68" s="165">
        <v>56</v>
      </c>
      <c r="B68" s="166" t="s">
        <v>823</v>
      </c>
    </row>
    <row r="69" spans="1:2">
      <c r="A69" s="165">
        <v>57</v>
      </c>
      <c r="B69" s="166" t="s">
        <v>824</v>
      </c>
    </row>
    <row r="70" spans="1:2">
      <c r="A70" s="165">
        <v>58</v>
      </c>
      <c r="B70" s="166" t="s">
        <v>825</v>
      </c>
    </row>
    <row r="71" spans="1:2">
      <c r="A71" s="165">
        <v>59</v>
      </c>
      <c r="B71" s="166" t="s">
        <v>826</v>
      </c>
    </row>
    <row r="72" spans="1:2">
      <c r="A72" s="165">
        <v>60</v>
      </c>
      <c r="B72" s="166" t="s">
        <v>827</v>
      </c>
    </row>
    <row r="73" spans="1:2">
      <c r="A73" s="165">
        <v>61</v>
      </c>
      <c r="B73" s="166" t="s">
        <v>828</v>
      </c>
    </row>
    <row r="74" spans="1:2">
      <c r="A74" s="165">
        <v>62</v>
      </c>
      <c r="B74" s="166" t="s">
        <v>829</v>
      </c>
    </row>
    <row r="75" spans="1:2">
      <c r="A75" s="165">
        <v>63</v>
      </c>
      <c r="B75" s="166" t="s">
        <v>830</v>
      </c>
    </row>
    <row r="76" spans="1:2">
      <c r="A76" s="165">
        <v>64</v>
      </c>
      <c r="B76" s="166" t="s">
        <v>831</v>
      </c>
    </row>
    <row r="77" spans="1:2">
      <c r="A77" s="165">
        <v>65</v>
      </c>
      <c r="B77" s="166" t="s">
        <v>832</v>
      </c>
    </row>
    <row r="78" spans="1:2">
      <c r="A78" s="165">
        <v>66</v>
      </c>
      <c r="B78" s="166" t="s">
        <v>833</v>
      </c>
    </row>
    <row r="79" spans="1:2">
      <c r="A79" s="165">
        <v>67</v>
      </c>
      <c r="B79" s="166" t="s">
        <v>834</v>
      </c>
    </row>
    <row r="80" spans="1:2">
      <c r="A80" s="165">
        <v>68</v>
      </c>
      <c r="B80" s="166" t="s">
        <v>835</v>
      </c>
    </row>
    <row r="81" spans="1:2">
      <c r="A81" s="165">
        <v>69</v>
      </c>
      <c r="B81" s="166" t="s">
        <v>836</v>
      </c>
    </row>
    <row r="82" spans="1:2">
      <c r="A82" s="165">
        <v>70</v>
      </c>
      <c r="B82" s="166" t="s">
        <v>837</v>
      </c>
    </row>
    <row r="83" spans="1:2">
      <c r="A83" s="165">
        <v>71</v>
      </c>
      <c r="B83" s="166" t="s">
        <v>838</v>
      </c>
    </row>
    <row r="84" spans="1:2">
      <c r="A84" s="165">
        <v>72</v>
      </c>
      <c r="B84" s="166" t="s">
        <v>839</v>
      </c>
    </row>
    <row r="85" spans="1:2">
      <c r="A85" s="165">
        <v>73</v>
      </c>
      <c r="B85" s="166" t="s">
        <v>840</v>
      </c>
    </row>
    <row r="86" spans="1:2">
      <c r="A86" s="165">
        <v>74</v>
      </c>
      <c r="B86" s="166" t="s">
        <v>841</v>
      </c>
    </row>
    <row r="87" spans="1:2">
      <c r="A87" s="165">
        <v>75</v>
      </c>
      <c r="B87" s="166" t="s">
        <v>842</v>
      </c>
    </row>
    <row r="88" spans="1:2">
      <c r="A88" s="165">
        <v>76</v>
      </c>
      <c r="B88" s="166" t="s">
        <v>843</v>
      </c>
    </row>
    <row r="89" spans="1:2">
      <c r="A89" s="165">
        <v>77</v>
      </c>
      <c r="B89" s="166" t="s">
        <v>844</v>
      </c>
    </row>
    <row r="90" spans="1:2">
      <c r="A90" s="165">
        <v>78</v>
      </c>
      <c r="B90" s="166" t="s">
        <v>845</v>
      </c>
    </row>
    <row r="91" spans="1:2">
      <c r="A91" s="165">
        <v>79</v>
      </c>
      <c r="B91" s="166" t="s">
        <v>846</v>
      </c>
    </row>
    <row r="92" spans="1:2">
      <c r="A92" s="165">
        <v>80</v>
      </c>
      <c r="B92" s="166" t="s">
        <v>847</v>
      </c>
    </row>
    <row r="93" spans="1:2">
      <c r="A93" s="165">
        <v>81</v>
      </c>
      <c r="B93" s="166" t="s">
        <v>848</v>
      </c>
    </row>
    <row r="94" spans="1:2">
      <c r="A94" s="165">
        <v>82</v>
      </c>
      <c r="B94" s="166" t="s">
        <v>849</v>
      </c>
    </row>
    <row r="95" spans="1:2">
      <c r="A95" s="165">
        <v>83</v>
      </c>
      <c r="B95" s="166" t="s">
        <v>850</v>
      </c>
    </row>
    <row r="96" spans="1:2">
      <c r="A96" s="165">
        <v>84</v>
      </c>
      <c r="B96" s="166" t="s">
        <v>851</v>
      </c>
    </row>
    <row r="97" spans="1:2">
      <c r="A97" s="165">
        <v>85</v>
      </c>
      <c r="B97" s="166" t="s">
        <v>852</v>
      </c>
    </row>
    <row r="98" spans="1:2">
      <c r="A98" s="165">
        <v>86</v>
      </c>
      <c r="B98" s="166" t="s">
        <v>853</v>
      </c>
    </row>
    <row r="99" spans="1:2">
      <c r="A99" s="165">
        <v>87</v>
      </c>
      <c r="B99" s="166" t="s">
        <v>854</v>
      </c>
    </row>
    <row r="100" spans="1:2">
      <c r="A100" s="165">
        <v>88</v>
      </c>
      <c r="B100" s="166" t="s">
        <v>855</v>
      </c>
    </row>
    <row r="101" spans="1:2">
      <c r="A101" s="165">
        <v>89</v>
      </c>
      <c r="B101" s="166" t="s">
        <v>856</v>
      </c>
    </row>
    <row r="102" spans="1:2">
      <c r="A102" s="165">
        <v>90</v>
      </c>
      <c r="B102" s="166" t="s">
        <v>857</v>
      </c>
    </row>
    <row r="103" spans="1:2">
      <c r="A103" s="165">
        <v>91</v>
      </c>
      <c r="B103" s="166" t="s">
        <v>858</v>
      </c>
    </row>
    <row r="104" spans="1:2">
      <c r="A104" s="165">
        <v>92</v>
      </c>
      <c r="B104" s="166" t="s">
        <v>859</v>
      </c>
    </row>
    <row r="105" spans="1:2">
      <c r="A105" s="165">
        <v>93</v>
      </c>
      <c r="B105" s="166" t="s">
        <v>860</v>
      </c>
    </row>
    <row r="106" spans="1:2">
      <c r="A106" s="165">
        <v>94</v>
      </c>
      <c r="B106" s="166" t="s">
        <v>861</v>
      </c>
    </row>
    <row r="107" spans="1:2">
      <c r="A107" s="165">
        <v>95</v>
      </c>
      <c r="B107" s="166" t="s">
        <v>862</v>
      </c>
    </row>
    <row r="108" spans="1:2">
      <c r="A108" s="165">
        <v>96</v>
      </c>
      <c r="B108" s="166" t="s">
        <v>863</v>
      </c>
    </row>
    <row r="109" spans="1:2">
      <c r="A109" s="165">
        <v>97</v>
      </c>
      <c r="B109" s="166" t="s">
        <v>864</v>
      </c>
    </row>
    <row r="110" spans="1:2">
      <c r="A110" s="165">
        <v>98</v>
      </c>
      <c r="B110" s="166" t="s">
        <v>865</v>
      </c>
    </row>
    <row r="111" spans="1:2">
      <c r="A111" s="165">
        <v>99</v>
      </c>
      <c r="B111" s="166" t="s">
        <v>866</v>
      </c>
    </row>
    <row r="112" spans="1:2">
      <c r="A112" s="165">
        <v>100</v>
      </c>
      <c r="B112" s="166" t="s">
        <v>867</v>
      </c>
    </row>
  </sheetData>
  <sheetProtection password="8F0B" sheet="1" objects="1" scenarios="1" selectLockedCells="1" selectUnlockedCells="1"/>
  <customSheetViews>
    <customSheetView guid="{542FB945-3A86-4033-AD40-00AF24CF3803}"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 guid="{869B0F9C-77A4-468D-A350-EA35CAE357D9}" state="hidden">
      <selection activeCell="A4" sqref="A4"/>
      <pageMargins left="0" right="0" top="0" bottom="0" header="0" footer="0"/>
      <pageSetup orientation="portrait" r:id="rId33"/>
      <headerFooter alignWithMargins="0"/>
    </customSheetView>
    <customSheetView guid="{28F8E3EE-9674-48D3-AA88-E28CD7FD8EC7}" state="hidden">
      <selection activeCell="A4" sqref="A4"/>
      <pageMargins left="0" right="0" top="0" bottom="0" header="0" footer="0"/>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 guid="{869B0F9C-77A4-468D-A350-EA35CAE357D9}" state="hidden">
      <pageMargins left="0" right="0" top="0" bottom="0" header="0" footer="0"/>
    </customSheetView>
    <customSheetView guid="{28F8E3EE-9674-48D3-AA88-E28CD7FD8EC7}"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Rajesh Kumar Singh {राजेश कुमार सिंह}</cp:lastModifiedBy>
  <cp:revision/>
  <dcterms:created xsi:type="dcterms:W3CDTF">2010-09-27T08:09:01Z</dcterms:created>
  <dcterms:modified xsi:type="dcterms:W3CDTF">2026-06-19T05:59:57Z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2026-05-27T12:26:35Z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e29c2634-6828-4e53-bca4-560b2bb32900</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